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375" windowWidth="7890" windowHeight="6765" tabRatio="665" activeTab="2"/>
  </bookViews>
  <sheets>
    <sheet name="data from RATS" sheetId="1" r:id="rId1"/>
    <sheet name="summary" sheetId="9" r:id="rId2"/>
    <sheet name="Fig 4.5 &amp; 4.6 GDP charts" sheetId="11" r:id="rId3"/>
    <sheet name="Fig 4.7 K &amp; L" sheetId="13" r:id="rId4"/>
  </sheets>
  <definedNames>
    <definedName name="mpopav">'Fig 4.5 &amp; 4.6 GDP charts'!$H$108</definedName>
  </definedNames>
  <calcPr calcId="145621"/>
</workbook>
</file>

<file path=xl/calcChain.xml><?xml version="1.0" encoding="utf-8"?>
<calcChain xmlns="http://schemas.openxmlformats.org/spreadsheetml/2006/main">
  <c r="B103" i="13" l="1"/>
  <c r="D91" i="13" l="1"/>
  <c r="D92" i="13"/>
  <c r="C92" i="13"/>
  <c r="C91" i="13"/>
  <c r="C101" i="13"/>
  <c r="C96" i="13"/>
  <c r="C95" i="13"/>
  <c r="H108" i="11"/>
  <c r="D117" i="11" s="1"/>
  <c r="C116" i="11"/>
  <c r="C117" i="11" l="1"/>
  <c r="B122" i="11"/>
  <c r="C115" i="11"/>
  <c r="B114" i="11"/>
  <c r="D116" i="11"/>
  <c r="M89" i="11"/>
  <c r="N89" i="11"/>
  <c r="L89" i="11"/>
  <c r="B105" i="11"/>
  <c r="C119" i="11" l="1"/>
  <c r="D119" i="11"/>
  <c r="B119" i="11"/>
  <c r="C114" i="11"/>
  <c r="D114" i="11"/>
  <c r="D115" i="11"/>
  <c r="B115" i="11"/>
  <c r="C108" i="11"/>
  <c r="D108" i="11"/>
  <c r="B108" i="11"/>
  <c r="B95" i="13" l="1"/>
  <c r="G3" i="13"/>
  <c r="H3" i="13"/>
  <c r="I3" i="13"/>
  <c r="J3" i="13"/>
  <c r="K3" i="13"/>
  <c r="G4" i="13"/>
  <c r="H4" i="13"/>
  <c r="I4" i="13"/>
  <c r="J4" i="13"/>
  <c r="K4" i="13"/>
  <c r="G5" i="13"/>
  <c r="H5" i="13"/>
  <c r="I5" i="13"/>
  <c r="J5" i="13"/>
  <c r="K5" i="13"/>
  <c r="G6" i="13"/>
  <c r="H6" i="13"/>
  <c r="I6" i="13"/>
  <c r="J6" i="13"/>
  <c r="K6" i="13"/>
  <c r="G7" i="13"/>
  <c r="H7" i="13"/>
  <c r="I7" i="13"/>
  <c r="J7" i="13"/>
  <c r="K7" i="13"/>
  <c r="G8" i="13"/>
  <c r="H8" i="13"/>
  <c r="I8" i="13"/>
  <c r="J8" i="13"/>
  <c r="K8" i="13"/>
  <c r="G9" i="13"/>
  <c r="H9" i="13"/>
  <c r="I9" i="13"/>
  <c r="J9" i="13"/>
  <c r="K9" i="13"/>
  <c r="G10" i="13"/>
  <c r="H10" i="13"/>
  <c r="I10" i="13"/>
  <c r="J10" i="13"/>
  <c r="K10" i="13"/>
  <c r="G11" i="13"/>
  <c r="H11" i="13"/>
  <c r="I11" i="13"/>
  <c r="J11" i="13"/>
  <c r="K11" i="13"/>
  <c r="G12" i="13"/>
  <c r="H12" i="13"/>
  <c r="I12" i="13"/>
  <c r="J12" i="13"/>
  <c r="K12" i="13"/>
  <c r="G13" i="13"/>
  <c r="H13" i="13"/>
  <c r="I13" i="13"/>
  <c r="J13" i="13"/>
  <c r="K13" i="13"/>
  <c r="G14" i="13"/>
  <c r="H14" i="13"/>
  <c r="I14" i="13"/>
  <c r="J14" i="13"/>
  <c r="K14" i="13"/>
  <c r="G15" i="13"/>
  <c r="H15" i="13"/>
  <c r="I15" i="13"/>
  <c r="J15" i="13"/>
  <c r="K15" i="13"/>
  <c r="G16" i="13"/>
  <c r="H16" i="13"/>
  <c r="I16" i="13"/>
  <c r="J16" i="13"/>
  <c r="K16" i="13"/>
  <c r="G17" i="13"/>
  <c r="H17" i="13"/>
  <c r="I17" i="13"/>
  <c r="J17" i="13"/>
  <c r="K17" i="13"/>
  <c r="G18" i="13"/>
  <c r="H18" i="13"/>
  <c r="I18" i="13"/>
  <c r="J18" i="13"/>
  <c r="K18" i="13"/>
  <c r="G19" i="13"/>
  <c r="H19" i="13"/>
  <c r="I19" i="13"/>
  <c r="J19" i="13"/>
  <c r="K19" i="13"/>
  <c r="G20" i="13"/>
  <c r="H20" i="13"/>
  <c r="I20" i="13"/>
  <c r="J20" i="13"/>
  <c r="K20" i="13"/>
  <c r="G21" i="13"/>
  <c r="H21" i="13"/>
  <c r="I21" i="13"/>
  <c r="J21" i="13"/>
  <c r="K21" i="13"/>
  <c r="G22" i="13"/>
  <c r="H22" i="13"/>
  <c r="I22" i="13"/>
  <c r="J22" i="13"/>
  <c r="K22" i="13"/>
  <c r="G23" i="13"/>
  <c r="H23" i="13"/>
  <c r="I23" i="13"/>
  <c r="J23" i="13"/>
  <c r="K23" i="13"/>
  <c r="G24" i="13"/>
  <c r="H24" i="13"/>
  <c r="I24" i="13"/>
  <c r="J24" i="13"/>
  <c r="K24" i="13"/>
  <c r="G25" i="13"/>
  <c r="H25" i="13"/>
  <c r="I25" i="13"/>
  <c r="J25" i="13"/>
  <c r="K25" i="13"/>
  <c r="G26" i="13"/>
  <c r="H26" i="13"/>
  <c r="I26" i="13"/>
  <c r="J26" i="13"/>
  <c r="K26" i="13"/>
  <c r="G27" i="13"/>
  <c r="H27" i="13"/>
  <c r="I27" i="13"/>
  <c r="J27" i="13"/>
  <c r="K27" i="13"/>
  <c r="G28" i="13"/>
  <c r="H28" i="13"/>
  <c r="I28" i="13"/>
  <c r="J28" i="13"/>
  <c r="K28" i="13"/>
  <c r="G29" i="13"/>
  <c r="H29" i="13"/>
  <c r="I29" i="13"/>
  <c r="J29" i="13"/>
  <c r="K29" i="13"/>
  <c r="G30" i="13"/>
  <c r="H30" i="13"/>
  <c r="I30" i="13"/>
  <c r="J30" i="13"/>
  <c r="K30" i="13"/>
  <c r="G31" i="13"/>
  <c r="H31" i="13"/>
  <c r="I31" i="13"/>
  <c r="J31" i="13"/>
  <c r="K31" i="13"/>
  <c r="G32" i="13"/>
  <c r="H32" i="13"/>
  <c r="I32" i="13"/>
  <c r="J32" i="13"/>
  <c r="K32" i="13"/>
  <c r="G33" i="13"/>
  <c r="H33" i="13"/>
  <c r="I33" i="13"/>
  <c r="J33" i="13"/>
  <c r="K33" i="13"/>
  <c r="G34" i="13"/>
  <c r="H34" i="13"/>
  <c r="I34" i="13"/>
  <c r="J34" i="13"/>
  <c r="K34" i="13"/>
  <c r="G35" i="13"/>
  <c r="H35" i="13"/>
  <c r="I35" i="13"/>
  <c r="J35" i="13"/>
  <c r="K35" i="13"/>
  <c r="G36" i="13"/>
  <c r="H36" i="13"/>
  <c r="I36" i="13"/>
  <c r="J36" i="13"/>
  <c r="K36" i="13"/>
  <c r="G37" i="13"/>
  <c r="H37" i="13"/>
  <c r="I37" i="13"/>
  <c r="J37" i="13"/>
  <c r="K37" i="13"/>
  <c r="G38" i="13"/>
  <c r="H38" i="13"/>
  <c r="I38" i="13"/>
  <c r="J38" i="13"/>
  <c r="K38" i="13"/>
  <c r="G39" i="13"/>
  <c r="H39" i="13"/>
  <c r="I39" i="13"/>
  <c r="J39" i="13"/>
  <c r="K39" i="13"/>
  <c r="G40" i="13"/>
  <c r="H40" i="13"/>
  <c r="I40" i="13"/>
  <c r="J40" i="13"/>
  <c r="K40" i="13"/>
  <c r="G41" i="13"/>
  <c r="H41" i="13"/>
  <c r="I41" i="13"/>
  <c r="J41" i="13"/>
  <c r="K41" i="13"/>
  <c r="G42" i="13"/>
  <c r="H42" i="13"/>
  <c r="I42" i="13"/>
  <c r="J42" i="13"/>
  <c r="K42" i="13"/>
  <c r="G43" i="13"/>
  <c r="H43" i="13"/>
  <c r="I43" i="13"/>
  <c r="J43" i="13"/>
  <c r="K43" i="13"/>
  <c r="G44" i="13"/>
  <c r="H44" i="13"/>
  <c r="I44" i="13"/>
  <c r="J44" i="13"/>
  <c r="K44" i="13"/>
  <c r="G45" i="13"/>
  <c r="H45" i="13"/>
  <c r="I45" i="13"/>
  <c r="J45" i="13"/>
  <c r="K45" i="13"/>
  <c r="G46" i="13"/>
  <c r="H46" i="13"/>
  <c r="I46" i="13"/>
  <c r="J46" i="13"/>
  <c r="K46" i="13"/>
  <c r="G47" i="13"/>
  <c r="H47" i="13"/>
  <c r="I47" i="13"/>
  <c r="J47" i="13"/>
  <c r="K47" i="13"/>
  <c r="G48" i="13"/>
  <c r="H48" i="13"/>
  <c r="I48" i="13"/>
  <c r="J48" i="13"/>
  <c r="K48" i="13"/>
  <c r="G49" i="13"/>
  <c r="H49" i="13"/>
  <c r="I49" i="13"/>
  <c r="J49" i="13"/>
  <c r="K49" i="13"/>
  <c r="G50" i="13"/>
  <c r="H50" i="13"/>
  <c r="I50" i="13"/>
  <c r="J50" i="13"/>
  <c r="K50" i="13"/>
  <c r="G51" i="13"/>
  <c r="H51" i="13"/>
  <c r="I51" i="13"/>
  <c r="J51" i="13"/>
  <c r="K51" i="13"/>
  <c r="G52" i="13"/>
  <c r="H52" i="13"/>
  <c r="I52" i="13"/>
  <c r="J52" i="13"/>
  <c r="K52" i="13"/>
  <c r="G53" i="13"/>
  <c r="H53" i="13"/>
  <c r="I53" i="13"/>
  <c r="J53" i="13"/>
  <c r="K53" i="13"/>
  <c r="G54" i="13"/>
  <c r="H54" i="13"/>
  <c r="I54" i="13"/>
  <c r="J54" i="13"/>
  <c r="K54" i="13"/>
  <c r="G55" i="13"/>
  <c r="H55" i="13"/>
  <c r="I55" i="13"/>
  <c r="J55" i="13"/>
  <c r="K55" i="13"/>
  <c r="G56" i="13"/>
  <c r="H56" i="13"/>
  <c r="I56" i="13"/>
  <c r="J56" i="13"/>
  <c r="K56" i="13"/>
  <c r="G57" i="13"/>
  <c r="H57" i="13"/>
  <c r="I57" i="13"/>
  <c r="J57" i="13"/>
  <c r="K57" i="13"/>
  <c r="G58" i="13"/>
  <c r="H58" i="13"/>
  <c r="I58" i="13"/>
  <c r="J58" i="13"/>
  <c r="K58" i="13"/>
  <c r="G59" i="13"/>
  <c r="H59" i="13"/>
  <c r="I59" i="13"/>
  <c r="J59" i="13"/>
  <c r="K59" i="13"/>
  <c r="G60" i="13"/>
  <c r="H60" i="13"/>
  <c r="I60" i="13"/>
  <c r="J60" i="13"/>
  <c r="K60" i="13"/>
  <c r="G61" i="13"/>
  <c r="H61" i="13"/>
  <c r="I61" i="13"/>
  <c r="J61" i="13"/>
  <c r="K61" i="13"/>
  <c r="G62" i="13"/>
  <c r="H62" i="13"/>
  <c r="I62" i="13"/>
  <c r="J62" i="13"/>
  <c r="K62" i="13"/>
  <c r="G63" i="13"/>
  <c r="H63" i="13"/>
  <c r="I63" i="13"/>
  <c r="J63" i="13"/>
  <c r="K63" i="13"/>
  <c r="G64" i="13"/>
  <c r="H64" i="13"/>
  <c r="I64" i="13"/>
  <c r="J64" i="13"/>
  <c r="K64" i="13"/>
  <c r="G65" i="13"/>
  <c r="H65" i="13"/>
  <c r="I65" i="13"/>
  <c r="J65" i="13"/>
  <c r="K65" i="13"/>
  <c r="G66" i="13"/>
  <c r="H66" i="13"/>
  <c r="I66" i="13"/>
  <c r="J66" i="13"/>
  <c r="K66" i="13"/>
  <c r="G67" i="13"/>
  <c r="H67" i="13"/>
  <c r="I67" i="13"/>
  <c r="J67" i="13"/>
  <c r="K67" i="13"/>
  <c r="G68" i="13"/>
  <c r="H68" i="13"/>
  <c r="I68" i="13"/>
  <c r="J68" i="13"/>
  <c r="K68" i="13"/>
  <c r="G69" i="13"/>
  <c r="H69" i="13"/>
  <c r="I69" i="13"/>
  <c r="J69" i="13"/>
  <c r="K69" i="13"/>
  <c r="G70" i="13"/>
  <c r="H70" i="13"/>
  <c r="I70" i="13"/>
  <c r="J70" i="13"/>
  <c r="K70" i="13"/>
  <c r="G71" i="13"/>
  <c r="H71" i="13"/>
  <c r="I71" i="13"/>
  <c r="J71" i="13"/>
  <c r="K71" i="13"/>
  <c r="G72" i="13"/>
  <c r="H72" i="13"/>
  <c r="I72" i="13"/>
  <c r="J72" i="13"/>
  <c r="K72" i="13"/>
  <c r="G73" i="13"/>
  <c r="H73" i="13"/>
  <c r="I73" i="13"/>
  <c r="J73" i="13"/>
  <c r="K73" i="13"/>
  <c r="G74" i="13"/>
  <c r="H74" i="13"/>
  <c r="I74" i="13"/>
  <c r="J74" i="13"/>
  <c r="K74" i="13"/>
  <c r="G75" i="13"/>
  <c r="H75" i="13"/>
  <c r="I75" i="13"/>
  <c r="J75" i="13"/>
  <c r="K75" i="13"/>
  <c r="G76" i="13"/>
  <c r="H76" i="13"/>
  <c r="I76" i="13"/>
  <c r="J76" i="13"/>
  <c r="K76" i="13"/>
  <c r="G77" i="13"/>
  <c r="H77" i="13"/>
  <c r="I77" i="13"/>
  <c r="J77" i="13"/>
  <c r="K77" i="13"/>
  <c r="G78" i="13"/>
  <c r="H78" i="13"/>
  <c r="I78" i="13"/>
  <c r="J78" i="13"/>
  <c r="K78" i="13"/>
  <c r="G79" i="13"/>
  <c r="H79" i="13"/>
  <c r="I79" i="13"/>
  <c r="J79" i="13"/>
  <c r="K79" i="13"/>
  <c r="G80" i="13"/>
  <c r="H80" i="13"/>
  <c r="I80" i="13"/>
  <c r="J80" i="13"/>
  <c r="K80" i="13"/>
  <c r="G81" i="13"/>
  <c r="H81" i="13"/>
  <c r="I81" i="13"/>
  <c r="J81" i="13"/>
  <c r="K81" i="13"/>
  <c r="G82" i="13"/>
  <c r="H82" i="13"/>
  <c r="I82" i="13"/>
  <c r="J82" i="13"/>
  <c r="K82" i="13"/>
  <c r="G83" i="13"/>
  <c r="H83" i="13"/>
  <c r="I83" i="13"/>
  <c r="J83" i="13"/>
  <c r="K83" i="13"/>
  <c r="G84" i="13"/>
  <c r="H84" i="13"/>
  <c r="I84" i="13"/>
  <c r="J84" i="13"/>
  <c r="K84" i="13"/>
  <c r="G85" i="13"/>
  <c r="H85" i="13"/>
  <c r="I85" i="13"/>
  <c r="J85" i="13"/>
  <c r="K85" i="13"/>
  <c r="G86" i="13"/>
  <c r="H86" i="13"/>
  <c r="I86" i="13"/>
  <c r="J86" i="13"/>
  <c r="K86" i="13"/>
  <c r="G87" i="13"/>
  <c r="H87" i="13"/>
  <c r="I87" i="13"/>
  <c r="J87" i="13"/>
  <c r="K87" i="13"/>
  <c r="G88" i="13"/>
  <c r="H88" i="13"/>
  <c r="I88" i="13"/>
  <c r="J88" i="13"/>
  <c r="K88" i="13"/>
  <c r="D88" i="13" l="1"/>
  <c r="D82" i="13"/>
  <c r="D80" i="13"/>
  <c r="D78" i="13"/>
  <c r="D74" i="13"/>
  <c r="D72" i="13"/>
  <c r="D70" i="13"/>
  <c r="D66" i="13"/>
  <c r="D64" i="13"/>
  <c r="D62" i="13"/>
  <c r="D58" i="13"/>
  <c r="D56" i="13"/>
  <c r="D54" i="13"/>
  <c r="D50" i="13"/>
  <c r="D48" i="13"/>
  <c r="D46" i="13"/>
  <c r="D42" i="13"/>
  <c r="D40" i="13"/>
  <c r="D38" i="13"/>
  <c r="D34" i="13"/>
  <c r="D32" i="13"/>
  <c r="D30" i="13"/>
  <c r="D26" i="13"/>
  <c r="D24" i="13"/>
  <c r="D22" i="13"/>
  <c r="D18" i="13"/>
  <c r="D16" i="13"/>
  <c r="D14" i="13"/>
  <c r="D10" i="13"/>
  <c r="D8" i="13"/>
  <c r="D6" i="13"/>
  <c r="C100" i="13"/>
  <c r="B100" i="13" s="1"/>
  <c r="C99" i="13"/>
  <c r="B99" i="13" s="1"/>
  <c r="B101" i="13"/>
  <c r="C97" i="13"/>
  <c r="B97" i="13" s="1"/>
  <c r="D86" i="13"/>
  <c r="B96" i="13"/>
  <c r="D85" i="13"/>
  <c r="D84" i="13"/>
  <c r="D76" i="13"/>
  <c r="D68" i="13"/>
  <c r="D60" i="13"/>
  <c r="D52" i="13"/>
  <c r="D44" i="13"/>
  <c r="D36" i="13"/>
  <c r="D28" i="13"/>
  <c r="D20" i="13"/>
  <c r="D12" i="13"/>
  <c r="D4" i="13"/>
  <c r="C98" i="13"/>
  <c r="B98" i="13" s="1"/>
  <c r="C88" i="13"/>
  <c r="D87" i="13"/>
  <c r="C84" i="13"/>
  <c r="D83" i="13"/>
  <c r="C80" i="13"/>
  <c r="D79" i="13"/>
  <c r="D75" i="13"/>
  <c r="C72" i="13"/>
  <c r="D71" i="13"/>
  <c r="C68" i="13"/>
  <c r="D67" i="13"/>
  <c r="D63" i="13"/>
  <c r="D59" i="13"/>
  <c r="C56" i="13"/>
  <c r="D55" i="13"/>
  <c r="D51" i="13"/>
  <c r="D47" i="13"/>
  <c r="D43" i="13"/>
  <c r="D39" i="13"/>
  <c r="D35" i="13"/>
  <c r="D31" i="13"/>
  <c r="D27" i="13"/>
  <c r="D23" i="13"/>
  <c r="D19" i="13"/>
  <c r="D15" i="13"/>
  <c r="D11" i="13"/>
  <c r="D7" i="13"/>
  <c r="D3" i="13"/>
  <c r="C64" i="13"/>
  <c r="C60" i="13"/>
  <c r="C52" i="13"/>
  <c r="C48" i="13"/>
  <c r="C44" i="13"/>
  <c r="C40" i="13"/>
  <c r="C36" i="13"/>
  <c r="C32" i="13"/>
  <c r="C28" i="13"/>
  <c r="C24" i="13"/>
  <c r="C20" i="13"/>
  <c r="C16" i="13"/>
  <c r="C12" i="13"/>
  <c r="C8" i="13"/>
  <c r="C4" i="13"/>
  <c r="C87" i="13"/>
  <c r="C83" i="13"/>
  <c r="C79" i="13"/>
  <c r="C75" i="13"/>
  <c r="C71" i="13"/>
  <c r="C67" i="13"/>
  <c r="C63" i="13"/>
  <c r="C59" i="13"/>
  <c r="C55" i="13"/>
  <c r="C51" i="13"/>
  <c r="C47" i="13"/>
  <c r="C43" i="13"/>
  <c r="C39" i="13"/>
  <c r="C35" i="13"/>
  <c r="C31" i="13"/>
  <c r="C27" i="13"/>
  <c r="C23" i="13"/>
  <c r="C19" i="13"/>
  <c r="C15" i="13"/>
  <c r="C11" i="13"/>
  <c r="C7" i="13"/>
  <c r="D81" i="13"/>
  <c r="C78" i="13"/>
  <c r="D73" i="13"/>
  <c r="D69" i="13"/>
  <c r="C66" i="13"/>
  <c r="D61" i="13"/>
  <c r="D57" i="13"/>
  <c r="D53" i="13"/>
  <c r="D49" i="13"/>
  <c r="D45" i="13"/>
  <c r="C42" i="13"/>
  <c r="D37" i="13"/>
  <c r="D33" i="13"/>
  <c r="D29" i="13"/>
  <c r="C26" i="13"/>
  <c r="D21" i="13"/>
  <c r="C18" i="13"/>
  <c r="D17" i="13"/>
  <c r="C14" i="13"/>
  <c r="D13" i="13"/>
  <c r="C10" i="13"/>
  <c r="D9" i="13"/>
  <c r="C6" i="13"/>
  <c r="D5" i="13"/>
  <c r="C3" i="13"/>
  <c r="C76" i="13"/>
  <c r="B76" i="13" s="1"/>
  <c r="C86" i="13"/>
  <c r="C82" i="13"/>
  <c r="D77" i="13"/>
  <c r="C74" i="13"/>
  <c r="C70" i="13"/>
  <c r="D65" i="13"/>
  <c r="C62" i="13"/>
  <c r="C58" i="13"/>
  <c r="C54" i="13"/>
  <c r="C50" i="13"/>
  <c r="C46" i="13"/>
  <c r="D41" i="13"/>
  <c r="C38" i="13"/>
  <c r="C34" i="13"/>
  <c r="C30" i="13"/>
  <c r="D25" i="13"/>
  <c r="C22" i="13"/>
  <c r="C85" i="13"/>
  <c r="B85" i="13" s="1"/>
  <c r="C81" i="13"/>
  <c r="B81" i="13" s="1"/>
  <c r="C77" i="13"/>
  <c r="B77" i="13" s="1"/>
  <c r="C73" i="13"/>
  <c r="C69" i="13"/>
  <c r="B69" i="13" s="1"/>
  <c r="C65" i="13"/>
  <c r="B65" i="13" s="1"/>
  <c r="C61" i="13"/>
  <c r="B61" i="13" s="1"/>
  <c r="C57" i="13"/>
  <c r="C53" i="13"/>
  <c r="B53" i="13" s="1"/>
  <c r="C49" i="13"/>
  <c r="C45" i="13"/>
  <c r="B45" i="13" s="1"/>
  <c r="C41" i="13"/>
  <c r="C37" i="13"/>
  <c r="B37" i="13" s="1"/>
  <c r="C33" i="13"/>
  <c r="C29" i="13"/>
  <c r="B29" i="13" s="1"/>
  <c r="C25" i="13"/>
  <c r="C21" i="13"/>
  <c r="B21" i="13" s="1"/>
  <c r="C17" i="13"/>
  <c r="C13" i="13"/>
  <c r="B13" i="13" s="1"/>
  <c r="C9" i="13"/>
  <c r="C5" i="13"/>
  <c r="B5" i="13" s="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H56" i="11"/>
  <c r="I56" i="11"/>
  <c r="G57" i="11"/>
  <c r="H57" i="11"/>
  <c r="I57" i="11"/>
  <c r="G58" i="11"/>
  <c r="H58" i="11"/>
  <c r="I58" i="11"/>
  <c r="G59" i="11"/>
  <c r="H59" i="11"/>
  <c r="I59" i="11"/>
  <c r="G60" i="11"/>
  <c r="H60" i="11"/>
  <c r="I60" i="11"/>
  <c r="G61" i="11"/>
  <c r="H61" i="11"/>
  <c r="I61" i="11"/>
  <c r="G62" i="11"/>
  <c r="H62" i="11"/>
  <c r="I62" i="11"/>
  <c r="G63" i="11"/>
  <c r="H63" i="11"/>
  <c r="I63" i="11"/>
  <c r="G64" i="11"/>
  <c r="H64" i="11"/>
  <c r="I64" i="11"/>
  <c r="G65" i="11"/>
  <c r="H65" i="11"/>
  <c r="I65" i="11"/>
  <c r="G66" i="11"/>
  <c r="H66" i="11"/>
  <c r="I66" i="11"/>
  <c r="G67" i="11"/>
  <c r="H67" i="11"/>
  <c r="I67" i="11"/>
  <c r="G68" i="11"/>
  <c r="H68" i="11"/>
  <c r="I68" i="11"/>
  <c r="G69" i="11"/>
  <c r="H69" i="11"/>
  <c r="I69" i="11"/>
  <c r="G70" i="11"/>
  <c r="H70" i="11"/>
  <c r="I70" i="11"/>
  <c r="G71" i="11"/>
  <c r="H71" i="11"/>
  <c r="I71" i="11"/>
  <c r="G72" i="11"/>
  <c r="H72" i="11"/>
  <c r="I72" i="11"/>
  <c r="G73" i="11"/>
  <c r="H73" i="11"/>
  <c r="I73" i="11"/>
  <c r="G74" i="11"/>
  <c r="H74" i="11"/>
  <c r="I74" i="11"/>
  <c r="G75" i="11"/>
  <c r="H75" i="11"/>
  <c r="I75" i="11"/>
  <c r="G76" i="11"/>
  <c r="H76" i="11"/>
  <c r="I76" i="11"/>
  <c r="G77" i="11"/>
  <c r="H77" i="11"/>
  <c r="I77" i="11"/>
  <c r="G78" i="11"/>
  <c r="H78" i="11"/>
  <c r="I78" i="11"/>
  <c r="G79" i="11"/>
  <c r="H79" i="11"/>
  <c r="I79" i="11"/>
  <c r="G80" i="11"/>
  <c r="H80" i="11"/>
  <c r="I80" i="11"/>
  <c r="G81" i="11"/>
  <c r="H81" i="11"/>
  <c r="I81" i="11"/>
  <c r="G82" i="11"/>
  <c r="H82" i="11"/>
  <c r="I82" i="11"/>
  <c r="G83" i="11"/>
  <c r="H83" i="11"/>
  <c r="I83" i="11"/>
  <c r="G84" i="11"/>
  <c r="H84" i="11"/>
  <c r="I84" i="11"/>
  <c r="G85" i="11"/>
  <c r="H85" i="11"/>
  <c r="I85" i="11"/>
  <c r="G86" i="11"/>
  <c r="H86" i="11"/>
  <c r="I86" i="11"/>
  <c r="G87" i="11"/>
  <c r="H87" i="11"/>
  <c r="I87" i="11"/>
  <c r="G88" i="11"/>
  <c r="H88" i="11"/>
  <c r="I88" i="11"/>
  <c r="G89" i="11"/>
  <c r="H89" i="11"/>
  <c r="I89" i="11"/>
  <c r="G90" i="11"/>
  <c r="H90" i="11"/>
  <c r="I90" i="11"/>
  <c r="G91" i="11"/>
  <c r="H91" i="11"/>
  <c r="I91" i="11"/>
  <c r="G92" i="11"/>
  <c r="H92" i="11"/>
  <c r="I92" i="11"/>
  <c r="G93" i="11"/>
  <c r="H93" i="11"/>
  <c r="I93" i="11"/>
  <c r="G94" i="11"/>
  <c r="H94" i="11"/>
  <c r="I94" i="11"/>
  <c r="G95" i="11"/>
  <c r="H95" i="11"/>
  <c r="I95" i="11"/>
  <c r="G96" i="11"/>
  <c r="H96" i="11"/>
  <c r="I96" i="11"/>
  <c r="G97" i="11"/>
  <c r="H97" i="11"/>
  <c r="I97" i="11"/>
  <c r="G98" i="11"/>
  <c r="H98" i="11"/>
  <c r="I98" i="11"/>
  <c r="G99" i="11"/>
  <c r="H99" i="11"/>
  <c r="I99" i="11"/>
  <c r="G100" i="11"/>
  <c r="H100" i="11"/>
  <c r="I100" i="11"/>
  <c r="G101" i="11"/>
  <c r="H101" i="11"/>
  <c r="I101" i="11"/>
  <c r="G102" i="11"/>
  <c r="H102" i="11"/>
  <c r="I102" i="11"/>
  <c r="G103" i="11"/>
  <c r="H103" i="11"/>
  <c r="I103" i="11"/>
  <c r="G3" i="11"/>
  <c r="M40" i="11"/>
  <c r="N40" i="11"/>
  <c r="M41" i="11"/>
  <c r="N41" i="11"/>
  <c r="M42" i="11"/>
  <c r="N42" i="11"/>
  <c r="M43" i="11"/>
  <c r="N43" i="11"/>
  <c r="M44" i="11"/>
  <c r="N44" i="11"/>
  <c r="M45" i="11"/>
  <c r="N45" i="11"/>
  <c r="M46" i="11"/>
  <c r="N46" i="11"/>
  <c r="M47" i="11"/>
  <c r="N47" i="11"/>
  <c r="M48" i="11"/>
  <c r="N48" i="11"/>
  <c r="M49" i="11"/>
  <c r="N49" i="11"/>
  <c r="M50" i="11"/>
  <c r="N50" i="11"/>
  <c r="M51" i="11"/>
  <c r="N51" i="11"/>
  <c r="M52" i="11"/>
  <c r="N52" i="11"/>
  <c r="M53" i="11"/>
  <c r="N53" i="11"/>
  <c r="M54" i="11"/>
  <c r="N54" i="11"/>
  <c r="M55" i="11"/>
  <c r="N55" i="11"/>
  <c r="M56" i="11"/>
  <c r="N56" i="11"/>
  <c r="M57" i="11"/>
  <c r="N57" i="11"/>
  <c r="M58" i="11"/>
  <c r="N58" i="11"/>
  <c r="M59" i="11"/>
  <c r="N59" i="11"/>
  <c r="M60" i="11"/>
  <c r="N60" i="11"/>
  <c r="M61" i="11"/>
  <c r="N61" i="11"/>
  <c r="M62" i="11"/>
  <c r="N62" i="11"/>
  <c r="M63" i="11"/>
  <c r="N63" i="11"/>
  <c r="M64" i="11"/>
  <c r="N64" i="11"/>
  <c r="M65" i="11"/>
  <c r="N65" i="11"/>
  <c r="M66" i="11"/>
  <c r="N66" i="11"/>
  <c r="M67" i="11"/>
  <c r="N67" i="11"/>
  <c r="M68" i="11"/>
  <c r="N68" i="11"/>
  <c r="M69" i="11"/>
  <c r="N69" i="11"/>
  <c r="M70" i="11"/>
  <c r="N70" i="11"/>
  <c r="M71" i="11"/>
  <c r="N71" i="11"/>
  <c r="M72" i="11"/>
  <c r="N72" i="11"/>
  <c r="M73" i="11"/>
  <c r="N73" i="11"/>
  <c r="M74" i="11"/>
  <c r="N74" i="11"/>
  <c r="M75" i="11"/>
  <c r="N75" i="11"/>
  <c r="M76" i="11"/>
  <c r="N76" i="11"/>
  <c r="M77" i="11"/>
  <c r="N77" i="11"/>
  <c r="M78" i="11"/>
  <c r="N78" i="11"/>
  <c r="M79" i="11"/>
  <c r="N79" i="11"/>
  <c r="M80" i="11"/>
  <c r="N80" i="11"/>
  <c r="M81" i="11"/>
  <c r="N81" i="11"/>
  <c r="M82" i="11"/>
  <c r="N82" i="11"/>
  <c r="M83" i="11"/>
  <c r="N83" i="11"/>
  <c r="M84" i="11"/>
  <c r="N84" i="11"/>
  <c r="M85" i="11"/>
  <c r="N85" i="11"/>
  <c r="M86" i="11"/>
  <c r="N86" i="11"/>
  <c r="M87" i="11"/>
  <c r="N87" i="11"/>
  <c r="N39" i="11"/>
  <c r="M39" i="11"/>
  <c r="P2" i="11"/>
  <c r="P3" i="11"/>
  <c r="P4" i="11"/>
  <c r="P5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C56" i="11"/>
  <c r="S56" i="11" s="1"/>
  <c r="D56" i="11"/>
  <c r="T56" i="11" s="1"/>
  <c r="C57" i="11"/>
  <c r="S57" i="11" s="1"/>
  <c r="D57" i="11"/>
  <c r="T57" i="11" s="1"/>
  <c r="C58" i="11"/>
  <c r="S58" i="11" s="1"/>
  <c r="D58" i="11"/>
  <c r="T58" i="11" s="1"/>
  <c r="C59" i="11"/>
  <c r="S59" i="11" s="1"/>
  <c r="D59" i="11"/>
  <c r="T59" i="11" s="1"/>
  <c r="C60" i="11"/>
  <c r="S60" i="11" s="1"/>
  <c r="D60" i="11"/>
  <c r="T60" i="11" s="1"/>
  <c r="C61" i="11"/>
  <c r="S61" i="11" s="1"/>
  <c r="D61" i="11"/>
  <c r="T61" i="11" s="1"/>
  <c r="C62" i="11"/>
  <c r="S62" i="11" s="1"/>
  <c r="D62" i="11"/>
  <c r="T62" i="11" s="1"/>
  <c r="C63" i="11"/>
  <c r="S63" i="11" s="1"/>
  <c r="D63" i="11"/>
  <c r="T63" i="11" s="1"/>
  <c r="C64" i="11"/>
  <c r="S64" i="11" s="1"/>
  <c r="D64" i="11"/>
  <c r="T64" i="11" s="1"/>
  <c r="C65" i="11"/>
  <c r="S65" i="11" s="1"/>
  <c r="D65" i="11"/>
  <c r="T65" i="11" s="1"/>
  <c r="C66" i="11"/>
  <c r="S66" i="11" s="1"/>
  <c r="D66" i="11"/>
  <c r="T66" i="11" s="1"/>
  <c r="C67" i="11"/>
  <c r="S67" i="11" s="1"/>
  <c r="D67" i="11"/>
  <c r="T67" i="11" s="1"/>
  <c r="C68" i="11"/>
  <c r="S68" i="11" s="1"/>
  <c r="D68" i="11"/>
  <c r="T68" i="11" s="1"/>
  <c r="C69" i="11"/>
  <c r="S69" i="11" s="1"/>
  <c r="D69" i="11"/>
  <c r="T69" i="11" s="1"/>
  <c r="C70" i="11"/>
  <c r="S70" i="11" s="1"/>
  <c r="D70" i="11"/>
  <c r="T70" i="11" s="1"/>
  <c r="C71" i="11"/>
  <c r="S71" i="11" s="1"/>
  <c r="D71" i="11"/>
  <c r="T71" i="11" s="1"/>
  <c r="C72" i="11"/>
  <c r="S72" i="11" s="1"/>
  <c r="D72" i="11"/>
  <c r="T72" i="11" s="1"/>
  <c r="C73" i="11"/>
  <c r="S73" i="11" s="1"/>
  <c r="D73" i="11"/>
  <c r="T73" i="11" s="1"/>
  <c r="C74" i="11"/>
  <c r="S74" i="11" s="1"/>
  <c r="D74" i="11"/>
  <c r="T74" i="11" s="1"/>
  <c r="C75" i="11"/>
  <c r="S75" i="11" s="1"/>
  <c r="D75" i="11"/>
  <c r="T75" i="11" s="1"/>
  <c r="C76" i="11"/>
  <c r="S76" i="11" s="1"/>
  <c r="D76" i="11"/>
  <c r="T76" i="11" s="1"/>
  <c r="C77" i="11"/>
  <c r="S77" i="11" s="1"/>
  <c r="D77" i="11"/>
  <c r="T77" i="11" s="1"/>
  <c r="C78" i="11"/>
  <c r="S78" i="11" s="1"/>
  <c r="D78" i="11"/>
  <c r="T78" i="11" s="1"/>
  <c r="C79" i="11"/>
  <c r="S79" i="11" s="1"/>
  <c r="D79" i="11"/>
  <c r="T79" i="11" s="1"/>
  <c r="C80" i="11"/>
  <c r="S80" i="11" s="1"/>
  <c r="D80" i="11"/>
  <c r="T80" i="11" s="1"/>
  <c r="C81" i="11"/>
  <c r="S81" i="11" s="1"/>
  <c r="D81" i="11"/>
  <c r="T81" i="11" s="1"/>
  <c r="C82" i="11"/>
  <c r="S82" i="11" s="1"/>
  <c r="D82" i="11"/>
  <c r="T82" i="11" s="1"/>
  <c r="C83" i="11"/>
  <c r="S83" i="11" s="1"/>
  <c r="D83" i="11"/>
  <c r="T83" i="11" s="1"/>
  <c r="C84" i="11"/>
  <c r="S84" i="11" s="1"/>
  <c r="D84" i="11"/>
  <c r="T84" i="11" s="1"/>
  <c r="C85" i="11"/>
  <c r="S85" i="11" s="1"/>
  <c r="D85" i="11"/>
  <c r="T85" i="11" s="1"/>
  <c r="C86" i="11"/>
  <c r="S86" i="11" s="1"/>
  <c r="D86" i="11"/>
  <c r="T86" i="11" s="1"/>
  <c r="C87" i="11"/>
  <c r="S87" i="11" s="1"/>
  <c r="D87" i="11"/>
  <c r="T87" i="11" s="1"/>
  <c r="C88" i="11"/>
  <c r="S88" i="11" s="1"/>
  <c r="D88" i="11"/>
  <c r="T88" i="11" s="1"/>
  <c r="C89" i="11"/>
  <c r="S89" i="11" s="1"/>
  <c r="D89" i="11"/>
  <c r="T89" i="11" s="1"/>
  <c r="C90" i="11"/>
  <c r="S90" i="11" s="1"/>
  <c r="D90" i="11"/>
  <c r="T90" i="11" s="1"/>
  <c r="C91" i="11"/>
  <c r="S91" i="11" s="1"/>
  <c r="D91" i="11"/>
  <c r="T91" i="11" s="1"/>
  <c r="C92" i="11"/>
  <c r="S92" i="11" s="1"/>
  <c r="D92" i="11"/>
  <c r="T92" i="11" s="1"/>
  <c r="C93" i="11"/>
  <c r="S93" i="11" s="1"/>
  <c r="D93" i="11"/>
  <c r="T93" i="11" s="1"/>
  <c r="C94" i="11"/>
  <c r="S94" i="11" s="1"/>
  <c r="D94" i="11"/>
  <c r="T94" i="11" s="1"/>
  <c r="C95" i="11"/>
  <c r="S95" i="11" s="1"/>
  <c r="D95" i="11"/>
  <c r="T95" i="11" s="1"/>
  <c r="C96" i="11"/>
  <c r="S96" i="11" s="1"/>
  <c r="D96" i="11"/>
  <c r="T96" i="11" s="1"/>
  <c r="C97" i="11"/>
  <c r="S97" i="11" s="1"/>
  <c r="D97" i="11"/>
  <c r="T97" i="11" s="1"/>
  <c r="C98" i="11"/>
  <c r="S98" i="11" s="1"/>
  <c r="D98" i="11"/>
  <c r="T98" i="11" s="1"/>
  <c r="C99" i="11"/>
  <c r="S99" i="11" s="1"/>
  <c r="D99" i="11"/>
  <c r="T99" i="11" s="1"/>
  <c r="C100" i="11"/>
  <c r="S100" i="11" s="1"/>
  <c r="D100" i="11"/>
  <c r="T100" i="11" s="1"/>
  <c r="C101" i="11"/>
  <c r="S101" i="11" s="1"/>
  <c r="D101" i="11"/>
  <c r="T101" i="11" s="1"/>
  <c r="C102" i="11"/>
  <c r="S102" i="11" s="1"/>
  <c r="D102" i="11"/>
  <c r="T102" i="11" s="1"/>
  <c r="C103" i="11"/>
  <c r="D103" i="11"/>
  <c r="B22" i="11"/>
  <c r="R22" i="11" s="1"/>
  <c r="B23" i="11"/>
  <c r="R23" i="11" s="1"/>
  <c r="B24" i="11"/>
  <c r="R24" i="11" s="1"/>
  <c r="B25" i="11"/>
  <c r="R25" i="11" s="1"/>
  <c r="B26" i="11"/>
  <c r="R26" i="11" s="1"/>
  <c r="B27" i="11"/>
  <c r="R27" i="11" s="1"/>
  <c r="B28" i="11"/>
  <c r="R28" i="11" s="1"/>
  <c r="B29" i="11"/>
  <c r="R29" i="11" s="1"/>
  <c r="B30" i="11"/>
  <c r="R30" i="11" s="1"/>
  <c r="B31" i="11"/>
  <c r="R31" i="11" s="1"/>
  <c r="B32" i="11"/>
  <c r="R32" i="11" s="1"/>
  <c r="B33" i="11"/>
  <c r="R33" i="11" s="1"/>
  <c r="B34" i="11"/>
  <c r="R34" i="11" s="1"/>
  <c r="B35" i="11"/>
  <c r="R35" i="11" s="1"/>
  <c r="B36" i="11"/>
  <c r="R36" i="11" s="1"/>
  <c r="B37" i="11"/>
  <c r="R37" i="11" s="1"/>
  <c r="B38" i="11"/>
  <c r="R38" i="11" s="1"/>
  <c r="B39" i="11"/>
  <c r="R39" i="11" s="1"/>
  <c r="B40" i="11"/>
  <c r="R40" i="11" s="1"/>
  <c r="B41" i="11"/>
  <c r="R41" i="11" s="1"/>
  <c r="B42" i="11"/>
  <c r="R42" i="11" s="1"/>
  <c r="B43" i="11"/>
  <c r="R43" i="11" s="1"/>
  <c r="B44" i="11"/>
  <c r="R44" i="11" s="1"/>
  <c r="B45" i="11"/>
  <c r="R45" i="11" s="1"/>
  <c r="B46" i="11"/>
  <c r="R46" i="11" s="1"/>
  <c r="B47" i="11"/>
  <c r="R47" i="11" s="1"/>
  <c r="B48" i="11"/>
  <c r="R48" i="11" s="1"/>
  <c r="B49" i="11"/>
  <c r="R49" i="11" s="1"/>
  <c r="B50" i="11"/>
  <c r="R50" i="11" s="1"/>
  <c r="B51" i="11"/>
  <c r="R51" i="11" s="1"/>
  <c r="B52" i="11"/>
  <c r="R52" i="11" s="1"/>
  <c r="B53" i="11"/>
  <c r="R53" i="11" s="1"/>
  <c r="B54" i="11"/>
  <c r="R54" i="11" s="1"/>
  <c r="B55" i="11"/>
  <c r="B56" i="11"/>
  <c r="R56" i="11" s="1"/>
  <c r="B57" i="11"/>
  <c r="R57" i="11" s="1"/>
  <c r="B58" i="11"/>
  <c r="R58" i="11" s="1"/>
  <c r="B59" i="11"/>
  <c r="R59" i="11" s="1"/>
  <c r="B60" i="11"/>
  <c r="R60" i="11" s="1"/>
  <c r="B61" i="11"/>
  <c r="R61" i="11" s="1"/>
  <c r="B62" i="11"/>
  <c r="R62" i="11" s="1"/>
  <c r="B63" i="11"/>
  <c r="R63" i="11" s="1"/>
  <c r="B64" i="11"/>
  <c r="R64" i="11" s="1"/>
  <c r="B65" i="11"/>
  <c r="R65" i="11" s="1"/>
  <c r="B66" i="11"/>
  <c r="R66" i="11" s="1"/>
  <c r="B67" i="11"/>
  <c r="R67" i="11" s="1"/>
  <c r="B68" i="11"/>
  <c r="R68" i="11" s="1"/>
  <c r="B69" i="11"/>
  <c r="R69" i="11" s="1"/>
  <c r="B70" i="11"/>
  <c r="R70" i="11" s="1"/>
  <c r="B71" i="11"/>
  <c r="R71" i="11" s="1"/>
  <c r="B72" i="11"/>
  <c r="R72" i="11" s="1"/>
  <c r="B73" i="11"/>
  <c r="R73" i="11" s="1"/>
  <c r="B74" i="11"/>
  <c r="R74" i="11" s="1"/>
  <c r="B75" i="11"/>
  <c r="R75" i="11" s="1"/>
  <c r="B76" i="11"/>
  <c r="R76" i="11" s="1"/>
  <c r="B77" i="11"/>
  <c r="R77" i="11" s="1"/>
  <c r="B78" i="11"/>
  <c r="R78" i="11" s="1"/>
  <c r="B79" i="11"/>
  <c r="R79" i="11" s="1"/>
  <c r="B80" i="11"/>
  <c r="R80" i="11" s="1"/>
  <c r="B81" i="11"/>
  <c r="R81" i="11" s="1"/>
  <c r="B82" i="11"/>
  <c r="R82" i="11" s="1"/>
  <c r="B83" i="11"/>
  <c r="R83" i="11" s="1"/>
  <c r="B84" i="11"/>
  <c r="R84" i="11" s="1"/>
  <c r="B85" i="11"/>
  <c r="R85" i="11" s="1"/>
  <c r="B86" i="11"/>
  <c r="R86" i="11" s="1"/>
  <c r="B87" i="11"/>
  <c r="R87" i="11" s="1"/>
  <c r="B88" i="11"/>
  <c r="R88" i="11" s="1"/>
  <c r="B89" i="11"/>
  <c r="R89" i="11" s="1"/>
  <c r="B90" i="11"/>
  <c r="R90" i="11" s="1"/>
  <c r="B91" i="11"/>
  <c r="R91" i="11" s="1"/>
  <c r="B92" i="11"/>
  <c r="R92" i="11" s="1"/>
  <c r="B93" i="11"/>
  <c r="R93" i="11" s="1"/>
  <c r="B94" i="11"/>
  <c r="R94" i="11" s="1"/>
  <c r="B95" i="11"/>
  <c r="R95" i="11" s="1"/>
  <c r="B96" i="11"/>
  <c r="R96" i="11" s="1"/>
  <c r="B97" i="11"/>
  <c r="R97" i="11" s="1"/>
  <c r="B98" i="11"/>
  <c r="R98" i="11" s="1"/>
  <c r="B99" i="11"/>
  <c r="R99" i="11" s="1"/>
  <c r="B100" i="11"/>
  <c r="R100" i="11" s="1"/>
  <c r="B101" i="11"/>
  <c r="R101" i="11" s="1"/>
  <c r="B102" i="11"/>
  <c r="R102" i="11" s="1"/>
  <c r="B103" i="11"/>
  <c r="B4" i="11"/>
  <c r="R4" i="11" s="1"/>
  <c r="B5" i="11"/>
  <c r="R5" i="11" s="1"/>
  <c r="B6" i="11"/>
  <c r="R6" i="11" s="1"/>
  <c r="B7" i="11"/>
  <c r="R7" i="11" s="1"/>
  <c r="B8" i="11"/>
  <c r="R8" i="11" s="1"/>
  <c r="B9" i="11"/>
  <c r="R9" i="11" s="1"/>
  <c r="B10" i="11"/>
  <c r="R10" i="11" s="1"/>
  <c r="B11" i="11"/>
  <c r="R11" i="11" s="1"/>
  <c r="B12" i="11"/>
  <c r="R12" i="11" s="1"/>
  <c r="B13" i="11"/>
  <c r="R13" i="11" s="1"/>
  <c r="B14" i="11"/>
  <c r="R14" i="11" s="1"/>
  <c r="B15" i="11"/>
  <c r="R15" i="11" s="1"/>
  <c r="B16" i="11"/>
  <c r="R16" i="11" s="1"/>
  <c r="B17" i="11"/>
  <c r="R17" i="11" s="1"/>
  <c r="B18" i="11"/>
  <c r="R18" i="11" s="1"/>
  <c r="B19" i="11"/>
  <c r="R19" i="11" s="1"/>
  <c r="B20" i="11"/>
  <c r="R20" i="11" s="1"/>
  <c r="B21" i="11"/>
  <c r="R21" i="11" s="1"/>
  <c r="B3" i="11"/>
  <c r="R3" i="11" s="1"/>
  <c r="B17" i="13" l="1"/>
  <c r="B33" i="13"/>
  <c r="B49" i="13"/>
  <c r="B73" i="13"/>
  <c r="B137" i="11"/>
  <c r="R55" i="11"/>
  <c r="D133" i="11"/>
  <c r="T103" i="11"/>
  <c r="D137" i="11"/>
  <c r="C113" i="11"/>
  <c r="C131" i="11" s="1"/>
  <c r="S103" i="11"/>
  <c r="C137" i="11"/>
  <c r="B113" i="11"/>
  <c r="B131" i="11" s="1"/>
  <c r="R103" i="11"/>
  <c r="B86" i="13"/>
  <c r="B82" i="13"/>
  <c r="B22" i="13"/>
  <c r="B38" i="13"/>
  <c r="B54" i="13"/>
  <c r="B70" i="13"/>
  <c r="B6" i="13"/>
  <c r="B11" i="13"/>
  <c r="B4" i="13"/>
  <c r="B20" i="13"/>
  <c r="B36" i="13"/>
  <c r="B52" i="13"/>
  <c r="B58" i="13"/>
  <c r="B74" i="13"/>
  <c r="B15" i="13"/>
  <c r="B31" i="13"/>
  <c r="B47" i="13"/>
  <c r="B63" i="13"/>
  <c r="B8" i="13"/>
  <c r="B24" i="13"/>
  <c r="B40" i="13"/>
  <c r="B60" i="13"/>
  <c r="B56" i="13"/>
  <c r="B68" i="13"/>
  <c r="B30" i="13"/>
  <c r="B46" i="13"/>
  <c r="B62" i="13"/>
  <c r="B10" i="13"/>
  <c r="B18" i="13"/>
  <c r="B66" i="13"/>
  <c r="B19" i="13"/>
  <c r="B35" i="13"/>
  <c r="B51" i="13"/>
  <c r="B67" i="13"/>
  <c r="B83" i="13"/>
  <c r="B12" i="13"/>
  <c r="B28" i="13"/>
  <c r="B44" i="13"/>
  <c r="B64" i="13"/>
  <c r="B80" i="13"/>
  <c r="B88" i="13"/>
  <c r="B78" i="13"/>
  <c r="B79" i="13"/>
  <c r="B126" i="11"/>
  <c r="L87" i="11"/>
  <c r="B34" i="13"/>
  <c r="B50" i="13"/>
  <c r="B7" i="13"/>
  <c r="B23" i="13"/>
  <c r="B39" i="13"/>
  <c r="B55" i="13"/>
  <c r="B71" i="13"/>
  <c r="B87" i="13"/>
  <c r="B16" i="13"/>
  <c r="B32" i="13"/>
  <c r="B48" i="13"/>
  <c r="B72" i="13"/>
  <c r="E102" i="11"/>
  <c r="E98" i="11"/>
  <c r="E94" i="11"/>
  <c r="E90" i="11"/>
  <c r="E86" i="11"/>
  <c r="E82" i="11"/>
  <c r="E78" i="11"/>
  <c r="E70" i="11"/>
  <c r="E66" i="11"/>
  <c r="E58" i="11"/>
  <c r="B9" i="13"/>
  <c r="B25" i="13"/>
  <c r="B41" i="13"/>
  <c r="B57" i="13"/>
  <c r="B14" i="13"/>
  <c r="B26" i="13"/>
  <c r="B42" i="13"/>
  <c r="B27" i="13"/>
  <c r="B43" i="13"/>
  <c r="B59" i="13"/>
  <c r="B75" i="13"/>
  <c r="B84" i="13"/>
  <c r="C133" i="11"/>
  <c r="C134" i="11"/>
  <c r="C140" i="11" s="1"/>
  <c r="E62" i="11"/>
  <c r="L28" i="11"/>
  <c r="E101" i="11"/>
  <c r="E97" i="11"/>
  <c r="E89" i="11"/>
  <c r="E85" i="11"/>
  <c r="E81" i="11"/>
  <c r="E77" i="11"/>
  <c r="E73" i="11"/>
  <c r="E69" i="11"/>
  <c r="E65" i="11"/>
  <c r="E61" i="11"/>
  <c r="E57" i="11"/>
  <c r="L60" i="11"/>
  <c r="L44" i="11"/>
  <c r="D132" i="11"/>
  <c r="B133" i="11"/>
  <c r="E100" i="11"/>
  <c r="E96" i="11"/>
  <c r="E92" i="11"/>
  <c r="E88" i="11"/>
  <c r="E84" i="11"/>
  <c r="E80" i="11"/>
  <c r="E76" i="11"/>
  <c r="E72" i="11"/>
  <c r="E68" i="11"/>
  <c r="E64" i="11"/>
  <c r="E60" i="11"/>
  <c r="E56" i="11"/>
  <c r="C132" i="11"/>
  <c r="C126" i="11"/>
  <c r="D109" i="11"/>
  <c r="D127" i="11" s="1"/>
  <c r="D113" i="11"/>
  <c r="D131" i="11" s="1"/>
  <c r="E103" i="11"/>
  <c r="E99" i="11"/>
  <c r="E95" i="11"/>
  <c r="E91" i="11"/>
  <c r="E87" i="11"/>
  <c r="E79" i="11"/>
  <c r="E75" i="11"/>
  <c r="E71" i="11"/>
  <c r="E67" i="11"/>
  <c r="E59" i="11"/>
  <c r="B132" i="11"/>
  <c r="B111" i="11"/>
  <c r="B129" i="11" s="1"/>
  <c r="B109" i="11"/>
  <c r="B127" i="11" s="1"/>
  <c r="D112" i="11"/>
  <c r="D130" i="11" s="1"/>
  <c r="D110" i="11"/>
  <c r="D128" i="11" s="1"/>
  <c r="D126" i="11"/>
  <c r="E83" i="11"/>
  <c r="E63" i="11"/>
  <c r="B110" i="11"/>
  <c r="B128" i="11" s="1"/>
  <c r="C112" i="11"/>
  <c r="C130" i="11" s="1"/>
  <c r="C110" i="11"/>
  <c r="C128" i="11" s="1"/>
  <c r="E74" i="11"/>
  <c r="B112" i="11"/>
  <c r="B130" i="11" s="1"/>
  <c r="D111" i="11"/>
  <c r="D129" i="11" s="1"/>
  <c r="E93" i="11"/>
  <c r="C111" i="11"/>
  <c r="C129" i="11" s="1"/>
  <c r="C109" i="11"/>
  <c r="C127" i="11" s="1"/>
  <c r="L76" i="11"/>
  <c r="L12" i="11"/>
  <c r="L84" i="11"/>
  <c r="L80" i="11"/>
  <c r="L72" i="11"/>
  <c r="L68" i="11"/>
  <c r="L64" i="11"/>
  <c r="L56" i="11"/>
  <c r="L52" i="11"/>
  <c r="L48" i="11"/>
  <c r="L40" i="11"/>
  <c r="L36" i="11"/>
  <c r="L32" i="11"/>
  <c r="L24" i="11"/>
  <c r="L20" i="11"/>
  <c r="L16" i="11"/>
  <c r="L8" i="11"/>
  <c r="L4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L5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" i="11"/>
  <c r="L79" i="11"/>
  <c r="L71" i="11"/>
  <c r="L63" i="11"/>
  <c r="L55" i="11"/>
  <c r="L47" i="11"/>
  <c r="L43" i="11"/>
  <c r="L35" i="11"/>
  <c r="L31" i="11"/>
  <c r="L23" i="11"/>
  <c r="L15" i="11"/>
  <c r="L11" i="11"/>
  <c r="L83" i="11"/>
  <c r="L75" i="11"/>
  <c r="L67" i="11"/>
  <c r="L59" i="11"/>
  <c r="L51" i="11"/>
  <c r="L39" i="11"/>
  <c r="L27" i="11"/>
  <c r="L19" i="11"/>
  <c r="L7" i="11"/>
  <c r="C18" i="9"/>
  <c r="B18" i="9"/>
  <c r="C13" i="9"/>
  <c r="B13" i="9"/>
  <c r="C12" i="9"/>
  <c r="B12" i="9"/>
  <c r="C11" i="9"/>
  <c r="B11" i="9"/>
  <c r="C10" i="9"/>
  <c r="B10" i="9"/>
  <c r="C9" i="9"/>
  <c r="B9" i="9"/>
  <c r="C8" i="9"/>
  <c r="B8" i="9"/>
  <c r="D135" i="11" l="1"/>
  <c r="D141" i="11" s="1"/>
  <c r="D134" i="11"/>
  <c r="D140" i="11" s="1"/>
  <c r="C135" i="11"/>
  <c r="C141" i="11" s="1"/>
  <c r="B14" i="9"/>
  <c r="C14" i="9"/>
  <c r="I106" i="1"/>
  <c r="I105" i="1"/>
  <c r="I107" i="1" l="1"/>
  <c r="I108" i="1" s="1"/>
</calcChain>
</file>

<file path=xl/comments1.xml><?xml version="1.0" encoding="utf-8"?>
<comments xmlns="http://schemas.openxmlformats.org/spreadsheetml/2006/main">
  <authors>
    <author>RL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Note that as employment is based on the older LF data, the average ghours per week will vary slightly from the most recent LF data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<sst xmlns="http://schemas.openxmlformats.org/spreadsheetml/2006/main" count="233" uniqueCount="210">
  <si>
    <t/>
  </si>
  <si>
    <t>GDP</t>
  </si>
  <si>
    <t>GDP_CAPITA</t>
  </si>
  <si>
    <t>INVEST</t>
  </si>
  <si>
    <t>NETK</t>
  </si>
  <si>
    <t>HOURS</t>
  </si>
  <si>
    <t>PR</t>
  </si>
  <si>
    <t>EMP</t>
  </si>
  <si>
    <t>EMPRATE</t>
  </si>
  <si>
    <t>LF</t>
  </si>
  <si>
    <t>CPOP</t>
  </si>
  <si>
    <t>MPOP</t>
  </si>
  <si>
    <t>AVHRS</t>
  </si>
  <si>
    <t>1960:01</t>
  </si>
  <si>
    <t>1961:01</t>
  </si>
  <si>
    <t>1962:01</t>
  </si>
  <si>
    <t>1963:01</t>
  </si>
  <si>
    <t>1964:01</t>
  </si>
  <si>
    <t>1965:01</t>
  </si>
  <si>
    <t>1966:01</t>
  </si>
  <si>
    <t>1967:01</t>
  </si>
  <si>
    <t>1968:01</t>
  </si>
  <si>
    <t>1969:01</t>
  </si>
  <si>
    <t>1970:01</t>
  </si>
  <si>
    <t>1971:01</t>
  </si>
  <si>
    <t>1972:01</t>
  </si>
  <si>
    <t>1973:01</t>
  </si>
  <si>
    <t>1974:01</t>
  </si>
  <si>
    <t>1975:01</t>
  </si>
  <si>
    <t>1976:01</t>
  </si>
  <si>
    <t>1977:01</t>
  </si>
  <si>
    <t>1978:01</t>
  </si>
  <si>
    <t>1979:01</t>
  </si>
  <si>
    <t>1980:01</t>
  </si>
  <si>
    <t>1981:01</t>
  </si>
  <si>
    <t>1982:01</t>
  </si>
  <si>
    <t>1983:01</t>
  </si>
  <si>
    <t>1984:01</t>
  </si>
  <si>
    <t>1985:01</t>
  </si>
  <si>
    <t>1986:01</t>
  </si>
  <si>
    <t>1987:01</t>
  </si>
  <si>
    <t>1988:01</t>
  </si>
  <si>
    <t>1989:01</t>
  </si>
  <si>
    <t>1990:01</t>
  </si>
  <si>
    <t>1991:01</t>
  </si>
  <si>
    <t>1992:01</t>
  </si>
  <si>
    <t>1993:01</t>
  </si>
  <si>
    <t>1994:01</t>
  </si>
  <si>
    <t>1995:01</t>
  </si>
  <si>
    <t>1996:01</t>
  </si>
  <si>
    <t>1997:01</t>
  </si>
  <si>
    <t>1998:01</t>
  </si>
  <si>
    <t>1999:01</t>
  </si>
  <si>
    <t>2000:01</t>
  </si>
  <si>
    <t>2001:01</t>
  </si>
  <si>
    <t>2002:01</t>
  </si>
  <si>
    <t>2003:01</t>
  </si>
  <si>
    <t>2004:01</t>
  </si>
  <si>
    <t>2005:01</t>
  </si>
  <si>
    <t>2006:01</t>
  </si>
  <si>
    <t>2007:01</t>
  </si>
  <si>
    <t>2008:01</t>
  </si>
  <si>
    <t>2009:01</t>
  </si>
  <si>
    <t>2010:01</t>
  </si>
  <si>
    <t>2011:01</t>
  </si>
  <si>
    <t>2012:01</t>
  </si>
  <si>
    <t>2013:01</t>
  </si>
  <si>
    <t>2014:01</t>
  </si>
  <si>
    <t>2015:01</t>
  </si>
  <si>
    <t>2016:01</t>
  </si>
  <si>
    <t>2017:01</t>
  </si>
  <si>
    <t>2018:01</t>
  </si>
  <si>
    <t>2019:01</t>
  </si>
  <si>
    <t>2020:01</t>
  </si>
  <si>
    <t>2021:01</t>
  </si>
  <si>
    <t>2022:01</t>
  </si>
  <si>
    <t>2023:01</t>
  </si>
  <si>
    <t>2024:01</t>
  </si>
  <si>
    <t>2025:01</t>
  </si>
  <si>
    <t>2026:01</t>
  </si>
  <si>
    <t>2027:01</t>
  </si>
  <si>
    <t>2028:01</t>
  </si>
  <si>
    <t>2029:01</t>
  </si>
  <si>
    <t>2030:01</t>
  </si>
  <si>
    <t>2031:01</t>
  </si>
  <si>
    <t>2032:01</t>
  </si>
  <si>
    <t>2033:01</t>
  </si>
  <si>
    <t>2034:01</t>
  </si>
  <si>
    <t>2035:01</t>
  </si>
  <si>
    <t>2036:01</t>
  </si>
  <si>
    <t>2037:01</t>
  </si>
  <si>
    <t>2038:01</t>
  </si>
  <si>
    <t>2039:01</t>
  </si>
  <si>
    <t>2040:01</t>
  </si>
  <si>
    <t>2041:01</t>
  </si>
  <si>
    <t>2042:01</t>
  </si>
  <si>
    <t>2043:01</t>
  </si>
  <si>
    <t>2044:01</t>
  </si>
  <si>
    <t>2045:01</t>
  </si>
  <si>
    <t>2046:01</t>
  </si>
  <si>
    <t>2047:01</t>
  </si>
  <si>
    <t>2048:01</t>
  </si>
  <si>
    <t>2049:01</t>
  </si>
  <si>
    <t>2050:01</t>
  </si>
  <si>
    <t>2051:01</t>
  </si>
  <si>
    <t>2052:01</t>
  </si>
  <si>
    <t>2053:01</t>
  </si>
  <si>
    <t>2054:01</t>
  </si>
  <si>
    <t>2055:01</t>
  </si>
  <si>
    <t>2056:01</t>
  </si>
  <si>
    <t>2057:01</t>
  </si>
  <si>
    <t>2058:01</t>
  </si>
  <si>
    <t>2059:01</t>
  </si>
  <si>
    <t>2060:01</t>
  </si>
  <si>
    <t>XPR</t>
  </si>
  <si>
    <t>PTSH</t>
  </si>
  <si>
    <t>CPOPSH</t>
  </si>
  <si>
    <t>HRSCAP</t>
  </si>
  <si>
    <t>Participation rate</t>
  </si>
  <si>
    <t xml:space="preserve">Summary </t>
  </si>
  <si>
    <t>2012-13</t>
  </si>
  <si>
    <t>2059-60</t>
  </si>
  <si>
    <t>Population</t>
  </si>
  <si>
    <t>Employment to Labour force</t>
  </si>
  <si>
    <t>Civilian population ratio</t>
  </si>
  <si>
    <t>Employment</t>
  </si>
  <si>
    <t xml:space="preserve">Part time employment </t>
  </si>
  <si>
    <t>Full-time employment</t>
  </si>
  <si>
    <t>Average part-time hours per week</t>
  </si>
  <si>
    <t>Average full-time hours per week</t>
  </si>
  <si>
    <t>Average hours per week</t>
  </si>
  <si>
    <t>Population (million)</t>
  </si>
  <si>
    <t>Total hours per capita per year</t>
  </si>
  <si>
    <t>Participation rate (%)</t>
  </si>
  <si>
    <t>Employment to Labour force (%)</t>
  </si>
  <si>
    <t>Civilian population ratio (%)</t>
  </si>
  <si>
    <t>Employment (million)</t>
  </si>
  <si>
    <t>Part time employment (million)</t>
  </si>
  <si>
    <t>Full-time employment (million)</t>
  </si>
  <si>
    <t>xx</t>
  </si>
  <si>
    <t>DEPRECIATION</t>
  </si>
  <si>
    <t>RNNDI</t>
  </si>
  <si>
    <t>RNOST</t>
  </si>
  <si>
    <t>EXPORTS</t>
  </si>
  <si>
    <t>TTEFFECT</t>
  </si>
  <si>
    <t>GDP per capita</t>
  </si>
  <si>
    <t>GDP_S1</t>
  </si>
  <si>
    <t>GDP_S2</t>
  </si>
  <si>
    <t>GDP_CAPITA_S1</t>
  </si>
  <si>
    <t>GDP_CAPITA_S2</t>
  </si>
  <si>
    <t>Low productivity</t>
  </si>
  <si>
    <t>High productivity</t>
  </si>
  <si>
    <t>High case</t>
  </si>
  <si>
    <t>Base case</t>
  </si>
  <si>
    <t>Labour productivity growth</t>
  </si>
  <si>
    <t>Low case</t>
  </si>
  <si>
    <t>GROWTH</t>
  </si>
  <si>
    <t>GROWTH_S1</t>
  </si>
  <si>
    <t>GROWTH_S2</t>
  </si>
  <si>
    <t>Base case Y/L</t>
  </si>
  <si>
    <t>2019-20 to 2029-30</t>
  </si>
  <si>
    <t>2029-30 to 2039-40</t>
  </si>
  <si>
    <t>2049-50 to 2059-60</t>
  </si>
  <si>
    <t>2039-40 to 2049-50</t>
  </si>
  <si>
    <t>Base case growth rate</t>
  </si>
  <si>
    <t>Base case + 0.3 points</t>
  </si>
  <si>
    <t>Base case less 0.3 points</t>
  </si>
  <si>
    <t>Real per capita GDP in 2059-60</t>
  </si>
  <si>
    <t>% Increase over real GDP per capita in 2011-12</t>
  </si>
  <si>
    <t>High GDP</t>
  </si>
  <si>
    <t>LowGDP</t>
  </si>
  <si>
    <t>Additional GDP 2012-13 to 2059-60 relative to baseline $ trillion</t>
  </si>
  <si>
    <t>Additional GDP 2012-13 to 205-60 per mean population relative to base case ($</t>
  </si>
  <si>
    <t xml:space="preserve">Average population (mpop) </t>
  </si>
  <si>
    <t>2011-12 to 205960</t>
  </si>
  <si>
    <t>NetK</t>
  </si>
  <si>
    <t>Invest</t>
  </si>
  <si>
    <t>Depreciation</t>
  </si>
  <si>
    <t>Hours</t>
  </si>
  <si>
    <t>K/L</t>
  </si>
  <si>
    <t>GFCE/GDP</t>
  </si>
  <si>
    <t>Dln(k/l)</t>
  </si>
  <si>
    <t>2012-13 to 2019-20</t>
  </si>
  <si>
    <t>2020-21 to 2029-30</t>
  </si>
  <si>
    <t>2030-31 to 2039-40</t>
  </si>
  <si>
    <t>Investment ($ trillion)</t>
  </si>
  <si>
    <t>Investment  ($ million)</t>
  </si>
  <si>
    <t>2012-13 to 2059-60</t>
  </si>
  <si>
    <t>Equivalent years</t>
  </si>
  <si>
    <t>CPOP1564_SHARE</t>
  </si>
  <si>
    <t>CPOP1559_SHARE</t>
  </si>
  <si>
    <t>GDP per capital in '000s</t>
  </si>
  <si>
    <t xml:space="preserve"> +0.3 points</t>
  </si>
  <si>
    <t xml:space="preserve"> -0.3 points</t>
  </si>
  <si>
    <t>Real per capita GDP in 2059-60 $'000</t>
  </si>
  <si>
    <t>$ increase over real GDP per capita in 2011-12 $'000</t>
  </si>
  <si>
    <t>2012-13 to 205960</t>
  </si>
  <si>
    <t>2012-13 GDP per capita</t>
  </si>
  <si>
    <t>Average 2013-14 to 2059-60</t>
  </si>
  <si>
    <t>Additional GDP 2013-14 to 2059-60 relative to baseline $ trillion</t>
  </si>
  <si>
    <t>$ increase over real GDP per capita in 2012-13</t>
  </si>
  <si>
    <t>% Increase over real GDP per capita in 2012-13</t>
  </si>
  <si>
    <t>Additional GDP 2012-13 to 2059-60 per mean population relative to base case ($)</t>
  </si>
  <si>
    <t>Additional GDP 2013-14 to 205-60 per mean population relative to base case ($)</t>
  </si>
  <si>
    <t>1959-60 to 2012-13</t>
  </si>
  <si>
    <t>2013-14 to 2019-20</t>
  </si>
  <si>
    <t>2013-14 to 2059-60</t>
  </si>
  <si>
    <t>1974_75 to 2012-13</t>
  </si>
  <si>
    <t>*From 6 gdp PROJECTIONS TO 2059_60.PRG</t>
  </si>
  <si>
    <t>Ratio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</si>
</sst>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/>
    <xf numFmtId="3" fontId="0" fillId="0" borderId="0" xfId="0" applyNumberFormat="1"/>
    <xf numFmtId="0" fontId="0" fillId="2" borderId="0" xfId="0" applyFill="1"/>
    <xf numFmtId="165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colors>
    <mruColors>
      <color rgb="FF344893"/>
      <color rgb="FF78A22F"/>
      <color rgb="FF787878"/>
      <color rgb="FFCDCDCD"/>
      <color rgb="FFB4C98B"/>
      <color rgb="FF39580D"/>
      <color rgb="FF953735"/>
      <color rgb="FFBE4D4A"/>
      <color rgb="FFE661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405074365704288E-2"/>
          <c:y val="3.8827282006415872E-2"/>
          <c:w val="0.86462419470293483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4.5 &amp; 4.6 GDP charts'!$R$2</c:f>
              <c:strCache>
                <c:ptCount val="1"/>
                <c:pt idx="0">
                  <c:v>GDP per capita</c:v>
                </c:pt>
              </c:strCache>
            </c:strRef>
          </c:tx>
          <c:spPr>
            <a:ln w="22225">
              <a:solidFill>
                <a:schemeClr val="accent2"/>
              </a:solidFill>
              <a:prstDash val="solid"/>
            </a:ln>
          </c:spPr>
          <c:marker>
            <c:symbol val="none"/>
          </c:marker>
          <c:dPt>
            <c:idx val="0"/>
            <c:bubble3D val="0"/>
          </c:dPt>
          <c:cat>
            <c:numRef>
              <c:f>'Fig 4.5 &amp; 4.6 GDP charts'!$Q$3:$Q$103</c:f>
              <c:numCache>
                <c:formatCode>General</c:formatCode>
                <c:ptCount val="101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  <c:pt idx="64">
                  <c:v>2024</c:v>
                </c:pt>
                <c:pt idx="65">
                  <c:v>2025</c:v>
                </c:pt>
                <c:pt idx="66">
                  <c:v>2026</c:v>
                </c:pt>
                <c:pt idx="67">
                  <c:v>2027</c:v>
                </c:pt>
                <c:pt idx="68">
                  <c:v>2028</c:v>
                </c:pt>
                <c:pt idx="69">
                  <c:v>2029</c:v>
                </c:pt>
                <c:pt idx="70">
                  <c:v>2030</c:v>
                </c:pt>
                <c:pt idx="71">
                  <c:v>2031</c:v>
                </c:pt>
                <c:pt idx="72">
                  <c:v>2032</c:v>
                </c:pt>
                <c:pt idx="73">
                  <c:v>2033</c:v>
                </c:pt>
                <c:pt idx="74">
                  <c:v>2034</c:v>
                </c:pt>
                <c:pt idx="75">
                  <c:v>2035</c:v>
                </c:pt>
                <c:pt idx="76">
                  <c:v>2036</c:v>
                </c:pt>
                <c:pt idx="77">
                  <c:v>2037</c:v>
                </c:pt>
                <c:pt idx="78">
                  <c:v>2038</c:v>
                </c:pt>
                <c:pt idx="79">
                  <c:v>2039</c:v>
                </c:pt>
                <c:pt idx="80">
                  <c:v>2040</c:v>
                </c:pt>
                <c:pt idx="81">
                  <c:v>2041</c:v>
                </c:pt>
                <c:pt idx="82">
                  <c:v>2042</c:v>
                </c:pt>
                <c:pt idx="83">
                  <c:v>2043</c:v>
                </c:pt>
                <c:pt idx="84">
                  <c:v>2044</c:v>
                </c:pt>
                <c:pt idx="85">
                  <c:v>2045</c:v>
                </c:pt>
                <c:pt idx="86">
                  <c:v>2046</c:v>
                </c:pt>
                <c:pt idx="87">
                  <c:v>2047</c:v>
                </c:pt>
                <c:pt idx="88">
                  <c:v>2048</c:v>
                </c:pt>
                <c:pt idx="89">
                  <c:v>2049</c:v>
                </c:pt>
                <c:pt idx="90">
                  <c:v>2050</c:v>
                </c:pt>
                <c:pt idx="91">
                  <c:v>2051</c:v>
                </c:pt>
                <c:pt idx="92">
                  <c:v>2052</c:v>
                </c:pt>
                <c:pt idx="93">
                  <c:v>2053</c:v>
                </c:pt>
                <c:pt idx="94">
                  <c:v>2054</c:v>
                </c:pt>
                <c:pt idx="95">
                  <c:v>2055</c:v>
                </c:pt>
                <c:pt idx="96">
                  <c:v>2056</c:v>
                </c:pt>
                <c:pt idx="97">
                  <c:v>2057</c:v>
                </c:pt>
                <c:pt idx="98">
                  <c:v>2058</c:v>
                </c:pt>
                <c:pt idx="99">
                  <c:v>2059</c:v>
                </c:pt>
                <c:pt idx="100">
                  <c:v>2060</c:v>
                </c:pt>
              </c:numCache>
            </c:numRef>
          </c:cat>
          <c:val>
            <c:numRef>
              <c:f>'Fig 4.5 &amp; 4.6 GDP charts'!$R$3:$R$103</c:f>
              <c:numCache>
                <c:formatCode>General</c:formatCode>
                <c:ptCount val="101"/>
                <c:pt idx="0">
                  <c:v>23.970772024472677</c:v>
                </c:pt>
                <c:pt idx="1">
                  <c:v>23.989778980004974</c:v>
                </c:pt>
                <c:pt idx="2">
                  <c:v>23.722681236472123</c:v>
                </c:pt>
                <c:pt idx="3">
                  <c:v>24.725048049280801</c:v>
                </c:pt>
                <c:pt idx="4">
                  <c:v>25.948495765912554</c:v>
                </c:pt>
                <c:pt idx="5">
                  <c:v>26.950862578721235</c:v>
                </c:pt>
                <c:pt idx="6">
                  <c:v>27.048898454624684</c:v>
                </c:pt>
                <c:pt idx="7">
                  <c:v>28.262342510449962</c:v>
                </c:pt>
                <c:pt idx="8">
                  <c:v>29.184680036806849</c:v>
                </c:pt>
                <c:pt idx="9">
                  <c:v>30.642213416310092</c:v>
                </c:pt>
                <c:pt idx="10">
                  <c:v>32.145763635523117</c:v>
                </c:pt>
                <c:pt idx="11">
                  <c:v>32.757987676879317</c:v>
                </c:pt>
                <c:pt idx="12">
                  <c:v>32.658951434895222</c:v>
                </c:pt>
                <c:pt idx="13">
                  <c:v>32.980068946783035</c:v>
                </c:pt>
                <c:pt idx="14">
                  <c:v>33.815374624123606</c:v>
                </c:pt>
                <c:pt idx="15">
                  <c:v>33.72734240902664</c:v>
                </c:pt>
                <c:pt idx="16">
                  <c:v>34.260537530011703</c:v>
                </c:pt>
                <c:pt idx="17">
                  <c:v>35.141860047062053</c:v>
                </c:pt>
                <c:pt idx="18">
                  <c:v>35.031819778190837</c:v>
                </c:pt>
                <c:pt idx="19">
                  <c:v>36.07420123422542</c:v>
                </c:pt>
                <c:pt idx="20">
                  <c:v>36.738444311775282</c:v>
                </c:pt>
                <c:pt idx="21">
                  <c:v>37.445703130792985</c:v>
                </c:pt>
                <c:pt idx="22">
                  <c:v>38.056926806068539</c:v>
                </c:pt>
                <c:pt idx="23">
                  <c:v>36.635406605468603</c:v>
                </c:pt>
                <c:pt idx="24">
                  <c:v>37.849851027374534</c:v>
                </c:pt>
                <c:pt idx="25">
                  <c:v>39.34439795186173</c:v>
                </c:pt>
                <c:pt idx="26">
                  <c:v>40.317754148331638</c:v>
                </c:pt>
                <c:pt idx="27">
                  <c:v>40.695892526816351</c:v>
                </c:pt>
                <c:pt idx="28">
                  <c:v>42.294477523690873</c:v>
                </c:pt>
                <c:pt idx="29">
                  <c:v>43.199808826676758</c:v>
                </c:pt>
                <c:pt idx="30">
                  <c:v>44.329222131727654</c:v>
                </c:pt>
                <c:pt idx="31">
                  <c:v>43.673982348903621</c:v>
                </c:pt>
                <c:pt idx="32">
                  <c:v>43.284839943531786</c:v>
                </c:pt>
                <c:pt idx="33">
                  <c:v>44.618327929034749</c:v>
                </c:pt>
                <c:pt idx="34">
                  <c:v>46.001834218570089</c:v>
                </c:pt>
                <c:pt idx="35">
                  <c:v>47.254292551540622</c:v>
                </c:pt>
                <c:pt idx="36">
                  <c:v>48.505750518430503</c:v>
                </c:pt>
                <c:pt idx="37">
                  <c:v>49.840238870014126</c:v>
                </c:pt>
                <c:pt idx="38">
                  <c:v>51.542861939275973</c:v>
                </c:pt>
                <c:pt idx="39">
                  <c:v>53.555598493538511</c:v>
                </c:pt>
                <c:pt idx="40">
                  <c:v>55.003128212235289</c:v>
                </c:pt>
                <c:pt idx="41">
                  <c:v>55.411277573139415</c:v>
                </c:pt>
                <c:pt idx="42">
                  <c:v>56.825795211174814</c:v>
                </c:pt>
                <c:pt idx="43">
                  <c:v>57.921196069483706</c:v>
                </c:pt>
                <c:pt idx="44">
                  <c:v>59.654830487245619</c:v>
                </c:pt>
                <c:pt idx="45">
                  <c:v>60.902286989812907</c:v>
                </c:pt>
                <c:pt idx="46">
                  <c:v>61.899651972218351</c:v>
                </c:pt>
                <c:pt idx="47">
                  <c:v>63.248145448931027</c:v>
                </c:pt>
                <c:pt idx="48">
                  <c:v>64.374557655739977</c:v>
                </c:pt>
                <c:pt idx="49">
                  <c:v>64.095455519239366</c:v>
                </c:pt>
                <c:pt idx="50">
                  <c:v>64.188489564739569</c:v>
                </c:pt>
                <c:pt idx="51">
                  <c:v>64.717683221402041</c:v>
                </c:pt>
                <c:pt idx="52">
                  <c:v>66.021160224485584</c:v>
                </c:pt>
                <c:pt idx="53">
                  <c:v>66.561357908035177</c:v>
                </c:pt>
                <c:pt idx="54">
                  <c:v>68.791923444858625</c:v>
                </c:pt>
                <c:pt idx="55">
                  <c:v>69.959298382351292</c:v>
                </c:pt>
                <c:pt idx="56">
                  <c:v>71.104951453734557</c:v>
                </c:pt>
                <c:pt idx="57">
                  <c:v>72.211780483493399</c:v>
                </c:pt>
                <c:pt idx="58">
                  <c:v>73.263264303350468</c:v>
                </c:pt>
                <c:pt idx="59">
                  <c:v>74.29157731238702</c:v>
                </c:pt>
                <c:pt idx="60">
                  <c:v>75.307962904886836</c:v>
                </c:pt>
                <c:pt idx="61">
                  <c:v>76.306548460961892</c:v>
                </c:pt>
                <c:pt idx="62">
                  <c:v>77.290110950148801</c:v>
                </c:pt>
                <c:pt idx="63">
                  <c:v>78.265704555464808</c:v>
                </c:pt>
                <c:pt idx="64">
                  <c:v>79.244260253005606</c:v>
                </c:pt>
                <c:pt idx="65">
                  <c:v>80.239954590306851</c:v>
                </c:pt>
                <c:pt idx="66">
                  <c:v>81.247652764644158</c:v>
                </c:pt>
                <c:pt idx="67">
                  <c:v>82.264598038323399</c:v>
                </c:pt>
                <c:pt idx="68">
                  <c:v>83.304386559625584</c:v>
                </c:pt>
                <c:pt idx="69">
                  <c:v>84.368879620269482</c:v>
                </c:pt>
                <c:pt idx="70">
                  <c:v>85.467472784072328</c:v>
                </c:pt>
                <c:pt idx="71">
                  <c:v>86.591887126445684</c:v>
                </c:pt>
                <c:pt idx="72">
                  <c:v>87.73800893503531</c:v>
                </c:pt>
                <c:pt idx="73">
                  <c:v>88.924195145595505</c:v>
                </c:pt>
                <c:pt idx="74">
                  <c:v>90.144331358353014</c:v>
                </c:pt>
                <c:pt idx="75">
                  <c:v>91.398683601355742</c:v>
                </c:pt>
                <c:pt idx="76">
                  <c:v>92.673586755075092</c:v>
                </c:pt>
                <c:pt idx="77">
                  <c:v>93.96498439286249</c:v>
                </c:pt>
                <c:pt idx="78">
                  <c:v>95.292352866190413</c:v>
                </c:pt>
                <c:pt idx="79">
                  <c:v>96.646957552809695</c:v>
                </c:pt>
                <c:pt idx="80">
                  <c:v>98.020856046569548</c:v>
                </c:pt>
                <c:pt idx="81">
                  <c:v>99.400792790086641</c:v>
                </c:pt>
                <c:pt idx="82">
                  <c:v>100.78606342229043</c:v>
                </c:pt>
                <c:pt idx="83">
                  <c:v>102.19167584490832</c:v>
                </c:pt>
                <c:pt idx="84">
                  <c:v>103.61432379700562</c:v>
                </c:pt>
                <c:pt idx="85">
                  <c:v>105.04717483578251</c:v>
                </c:pt>
                <c:pt idx="86">
                  <c:v>106.48338056304377</c:v>
                </c:pt>
                <c:pt idx="87">
                  <c:v>107.92381486703059</c:v>
                </c:pt>
                <c:pt idx="88">
                  <c:v>109.36541323856046</c:v>
                </c:pt>
                <c:pt idx="89">
                  <c:v>110.80662055681985</c:v>
                </c:pt>
                <c:pt idx="90">
                  <c:v>112.24954697544844</c:v>
                </c:pt>
                <c:pt idx="91">
                  <c:v>113.69943392359286</c:v>
                </c:pt>
                <c:pt idx="92">
                  <c:v>115.17065316613584</c:v>
                </c:pt>
                <c:pt idx="93">
                  <c:v>116.66052828496078</c:v>
                </c:pt>
                <c:pt idx="94">
                  <c:v>118.16443007715837</c:v>
                </c:pt>
                <c:pt idx="95">
                  <c:v>119.68174843083887</c:v>
                </c:pt>
                <c:pt idx="96">
                  <c:v>121.22951580769818</c:v>
                </c:pt>
                <c:pt idx="97">
                  <c:v>122.82853041311199</c:v>
                </c:pt>
                <c:pt idx="98">
                  <c:v>124.47111986693858</c:v>
                </c:pt>
                <c:pt idx="99">
                  <c:v>126.14637890524126</c:v>
                </c:pt>
                <c:pt idx="100">
                  <c:v>127.84801673009687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 4.5 &amp; 4.6 GDP charts'!$S$2</c:f>
              <c:strCache>
                <c:ptCount val="1"/>
                <c:pt idx="0">
                  <c:v>High productivity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dPt>
            <c:idx val="35"/>
            <c:bubble3D val="0"/>
          </c:dPt>
          <c:dPt>
            <c:idx val="81"/>
            <c:bubble3D val="0"/>
          </c:dPt>
          <c:cat>
            <c:numRef>
              <c:f>'Fig 4.5 &amp; 4.6 GDP charts'!$Q$3:$Q$103</c:f>
              <c:numCache>
                <c:formatCode>General</c:formatCode>
                <c:ptCount val="101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  <c:pt idx="64">
                  <c:v>2024</c:v>
                </c:pt>
                <c:pt idx="65">
                  <c:v>2025</c:v>
                </c:pt>
                <c:pt idx="66">
                  <c:v>2026</c:v>
                </c:pt>
                <c:pt idx="67">
                  <c:v>2027</c:v>
                </c:pt>
                <c:pt idx="68">
                  <c:v>2028</c:v>
                </c:pt>
                <c:pt idx="69">
                  <c:v>2029</c:v>
                </c:pt>
                <c:pt idx="70">
                  <c:v>2030</c:v>
                </c:pt>
                <c:pt idx="71">
                  <c:v>2031</c:v>
                </c:pt>
                <c:pt idx="72">
                  <c:v>2032</c:v>
                </c:pt>
                <c:pt idx="73">
                  <c:v>2033</c:v>
                </c:pt>
                <c:pt idx="74">
                  <c:v>2034</c:v>
                </c:pt>
                <c:pt idx="75">
                  <c:v>2035</c:v>
                </c:pt>
                <c:pt idx="76">
                  <c:v>2036</c:v>
                </c:pt>
                <c:pt idx="77">
                  <c:v>2037</c:v>
                </c:pt>
                <c:pt idx="78">
                  <c:v>2038</c:v>
                </c:pt>
                <c:pt idx="79">
                  <c:v>2039</c:v>
                </c:pt>
                <c:pt idx="80">
                  <c:v>2040</c:v>
                </c:pt>
                <c:pt idx="81">
                  <c:v>2041</c:v>
                </c:pt>
                <c:pt idx="82">
                  <c:v>2042</c:v>
                </c:pt>
                <c:pt idx="83">
                  <c:v>2043</c:v>
                </c:pt>
                <c:pt idx="84">
                  <c:v>2044</c:v>
                </c:pt>
                <c:pt idx="85">
                  <c:v>2045</c:v>
                </c:pt>
                <c:pt idx="86">
                  <c:v>2046</c:v>
                </c:pt>
                <c:pt idx="87">
                  <c:v>2047</c:v>
                </c:pt>
                <c:pt idx="88">
                  <c:v>2048</c:v>
                </c:pt>
                <c:pt idx="89">
                  <c:v>2049</c:v>
                </c:pt>
                <c:pt idx="90">
                  <c:v>2050</c:v>
                </c:pt>
                <c:pt idx="91">
                  <c:v>2051</c:v>
                </c:pt>
                <c:pt idx="92">
                  <c:v>2052</c:v>
                </c:pt>
                <c:pt idx="93">
                  <c:v>2053</c:v>
                </c:pt>
                <c:pt idx="94">
                  <c:v>2054</c:v>
                </c:pt>
                <c:pt idx="95">
                  <c:v>2055</c:v>
                </c:pt>
                <c:pt idx="96">
                  <c:v>2056</c:v>
                </c:pt>
                <c:pt idx="97">
                  <c:v>2057</c:v>
                </c:pt>
                <c:pt idx="98">
                  <c:v>2058</c:v>
                </c:pt>
                <c:pt idx="99">
                  <c:v>2059</c:v>
                </c:pt>
                <c:pt idx="100">
                  <c:v>2060</c:v>
                </c:pt>
              </c:numCache>
            </c:numRef>
          </c:cat>
          <c:val>
            <c:numRef>
              <c:f>'Fig 4.5 &amp; 4.6 GDP charts'!$S$3:$S$103</c:f>
              <c:numCache>
                <c:formatCode>General</c:formatCode>
                <c:ptCount val="101"/>
                <c:pt idx="53">
                  <c:v>66.561357908035177</c:v>
                </c:pt>
                <c:pt idx="54">
                  <c:v>68.995207984656716</c:v>
                </c:pt>
                <c:pt idx="55">
                  <c:v>70.373640929140521</c:v>
                </c:pt>
                <c:pt idx="56">
                  <c:v>71.737682650016509</c:v>
                </c:pt>
                <c:pt idx="57">
                  <c:v>73.069861360958981</c:v>
                </c:pt>
                <c:pt idx="58">
                  <c:v>74.353089342550845</c:v>
                </c:pt>
                <c:pt idx="59">
                  <c:v>75.619661667995729</c:v>
                </c:pt>
                <c:pt idx="60">
                  <c:v>76.880884137656835</c:v>
                </c:pt>
                <c:pt idx="61">
                  <c:v>78.130663200800299</c:v>
                </c:pt>
                <c:pt idx="62">
                  <c:v>79.371718424858059</c:v>
                </c:pt>
                <c:pt idx="63">
                  <c:v>80.611208743632119</c:v>
                </c:pt>
                <c:pt idx="64">
                  <c:v>81.860384092475627</c:v>
                </c:pt>
                <c:pt idx="65">
                  <c:v>83.133991063875243</c:v>
                </c:pt>
                <c:pt idx="66">
                  <c:v>84.426878308318052</c:v>
                </c:pt>
                <c:pt idx="67">
                  <c:v>85.736311478263005</c:v>
                </c:pt>
                <c:pt idx="68">
                  <c:v>87.076620577966509</c:v>
                </c:pt>
                <c:pt idx="69">
                  <c:v>88.449998874492152</c:v>
                </c:pt>
                <c:pt idx="70">
                  <c:v>89.866588048251145</c:v>
                </c:pt>
                <c:pt idx="71">
                  <c:v>91.31800451410848</c:v>
                </c:pt>
                <c:pt idx="72">
                  <c:v>92.800170089922048</c:v>
                </c:pt>
                <c:pt idx="73">
                  <c:v>94.332799717615387</c:v>
                </c:pt>
                <c:pt idx="74">
                  <c:v>95.909797384672359</c:v>
                </c:pt>
                <c:pt idx="75">
                  <c:v>97.531802706564733</c:v>
                </c:pt>
                <c:pt idx="76">
                  <c:v>99.184547349472808</c:v>
                </c:pt>
                <c:pt idx="77">
                  <c:v>100.86390869377314</c:v>
                </c:pt>
                <c:pt idx="78">
                  <c:v>102.59105494475399</c:v>
                </c:pt>
                <c:pt idx="79">
                  <c:v>104.35693481667464</c:v>
                </c:pt>
                <c:pt idx="80">
                  <c:v>106.15324586002397</c:v>
                </c:pt>
                <c:pt idx="81">
                  <c:v>107.96581335887601</c:v>
                </c:pt>
                <c:pt idx="82">
                  <c:v>109.79396969644716</c:v>
                </c:pt>
                <c:pt idx="83">
                  <c:v>111.65420967772231</c:v>
                </c:pt>
                <c:pt idx="84">
                  <c:v>113.54314879386716</c:v>
                </c:pt>
                <c:pt idx="85">
                  <c:v>115.45348464292293</c:v>
                </c:pt>
                <c:pt idx="86">
                  <c:v>117.37780956631927</c:v>
                </c:pt>
                <c:pt idx="87">
                  <c:v>119.31716681802537</c:v>
                </c:pt>
                <c:pt idx="88">
                  <c:v>121.26824343669878</c:v>
                </c:pt>
                <c:pt idx="89">
                  <c:v>123.22936567037162</c:v>
                </c:pt>
                <c:pt idx="90">
                  <c:v>125.20292869356801</c:v>
                </c:pt>
                <c:pt idx="91">
                  <c:v>127.19485938378371</c:v>
                </c:pt>
                <c:pt idx="92">
                  <c:v>129.2214006876537</c:v>
                </c:pt>
                <c:pt idx="93">
                  <c:v>131.27979800375775</c:v>
                </c:pt>
                <c:pt idx="94">
                  <c:v>133.36505840295271</c:v>
                </c:pt>
                <c:pt idx="95">
                  <c:v>135.47667891911945</c:v>
                </c:pt>
                <c:pt idx="96">
                  <c:v>137.63418343082301</c:v>
                </c:pt>
                <c:pt idx="97">
                  <c:v>139.86161429363605</c:v>
                </c:pt>
                <c:pt idx="98">
                  <c:v>142.15077426847216</c:v>
                </c:pt>
                <c:pt idx="99">
                  <c:v>144.48966202983061</c:v>
                </c:pt>
                <c:pt idx="100">
                  <c:v>146.8714336566434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'Fig 4.5 &amp; 4.6 GDP charts'!$T$2</c:f>
              <c:strCache>
                <c:ptCount val="1"/>
                <c:pt idx="0">
                  <c:v>Low productivity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4.5 &amp; 4.6 GDP charts'!$Q$3:$Q$103</c:f>
              <c:numCache>
                <c:formatCode>General</c:formatCode>
                <c:ptCount val="101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  <c:pt idx="63">
                  <c:v>2023</c:v>
                </c:pt>
                <c:pt idx="64">
                  <c:v>2024</c:v>
                </c:pt>
                <c:pt idx="65">
                  <c:v>2025</c:v>
                </c:pt>
                <c:pt idx="66">
                  <c:v>2026</c:v>
                </c:pt>
                <c:pt idx="67">
                  <c:v>2027</c:v>
                </c:pt>
                <c:pt idx="68">
                  <c:v>2028</c:v>
                </c:pt>
                <c:pt idx="69">
                  <c:v>2029</c:v>
                </c:pt>
                <c:pt idx="70">
                  <c:v>2030</c:v>
                </c:pt>
                <c:pt idx="71">
                  <c:v>2031</c:v>
                </c:pt>
                <c:pt idx="72">
                  <c:v>2032</c:v>
                </c:pt>
                <c:pt idx="73">
                  <c:v>2033</c:v>
                </c:pt>
                <c:pt idx="74">
                  <c:v>2034</c:v>
                </c:pt>
                <c:pt idx="75">
                  <c:v>2035</c:v>
                </c:pt>
                <c:pt idx="76">
                  <c:v>2036</c:v>
                </c:pt>
                <c:pt idx="77">
                  <c:v>2037</c:v>
                </c:pt>
                <c:pt idx="78">
                  <c:v>2038</c:v>
                </c:pt>
                <c:pt idx="79">
                  <c:v>2039</c:v>
                </c:pt>
                <c:pt idx="80">
                  <c:v>2040</c:v>
                </c:pt>
                <c:pt idx="81">
                  <c:v>2041</c:v>
                </c:pt>
                <c:pt idx="82">
                  <c:v>2042</c:v>
                </c:pt>
                <c:pt idx="83">
                  <c:v>2043</c:v>
                </c:pt>
                <c:pt idx="84">
                  <c:v>2044</c:v>
                </c:pt>
                <c:pt idx="85">
                  <c:v>2045</c:v>
                </c:pt>
                <c:pt idx="86">
                  <c:v>2046</c:v>
                </c:pt>
                <c:pt idx="87">
                  <c:v>2047</c:v>
                </c:pt>
                <c:pt idx="88">
                  <c:v>2048</c:v>
                </c:pt>
                <c:pt idx="89">
                  <c:v>2049</c:v>
                </c:pt>
                <c:pt idx="90">
                  <c:v>2050</c:v>
                </c:pt>
                <c:pt idx="91">
                  <c:v>2051</c:v>
                </c:pt>
                <c:pt idx="92">
                  <c:v>2052</c:v>
                </c:pt>
                <c:pt idx="93">
                  <c:v>2053</c:v>
                </c:pt>
                <c:pt idx="94">
                  <c:v>2054</c:v>
                </c:pt>
                <c:pt idx="95">
                  <c:v>2055</c:v>
                </c:pt>
                <c:pt idx="96">
                  <c:v>2056</c:v>
                </c:pt>
                <c:pt idx="97">
                  <c:v>2057</c:v>
                </c:pt>
                <c:pt idx="98">
                  <c:v>2058</c:v>
                </c:pt>
                <c:pt idx="99">
                  <c:v>2059</c:v>
                </c:pt>
                <c:pt idx="100">
                  <c:v>2060</c:v>
                </c:pt>
              </c:numCache>
            </c:numRef>
          </c:cat>
          <c:val>
            <c:numRef>
              <c:f>'Fig 4.5 &amp; 4.6 GDP charts'!$T$3:$T$103</c:f>
              <c:numCache>
                <c:formatCode>General</c:formatCode>
                <c:ptCount val="101"/>
                <c:pt idx="53">
                  <c:v>66.561357908035177</c:v>
                </c:pt>
                <c:pt idx="54">
                  <c:v>68.588638905060492</c:v>
                </c:pt>
                <c:pt idx="55">
                  <c:v>69.546179212284642</c:v>
                </c:pt>
                <c:pt idx="56">
                  <c:v>70.475951726105905</c:v>
                </c:pt>
                <c:pt idx="57">
                  <c:v>71.361279407798463</c:v>
                </c:pt>
                <c:pt idx="58">
                  <c:v>72.18625611664001</c:v>
                </c:pt>
                <c:pt idx="59">
                  <c:v>72.982987389793863</c:v>
                </c:pt>
                <c:pt idx="60">
                  <c:v>73.762706148723922</c:v>
                </c:pt>
                <c:pt idx="61">
                  <c:v>74.519807147512665</c:v>
                </c:pt>
                <c:pt idx="62">
                  <c:v>75.257172186079117</c:v>
                </c:pt>
                <c:pt idx="63">
                  <c:v>75.98180145389469</c:v>
                </c:pt>
                <c:pt idx="64">
                  <c:v>76.704364919893578</c:v>
                </c:pt>
                <c:pt idx="65">
                  <c:v>77.438538483362038</c:v>
                </c:pt>
                <c:pt idx="66">
                  <c:v>78.179258907102437</c:v>
                </c:pt>
                <c:pt idx="67">
                  <c:v>78.923803025358865</c:v>
                </c:pt>
                <c:pt idx="68">
                  <c:v>79.685118009743746</c:v>
                </c:pt>
                <c:pt idx="69">
                  <c:v>80.464808508585662</c:v>
                </c:pt>
                <c:pt idx="70">
                  <c:v>81.271621898844799</c:v>
                </c:pt>
                <c:pt idx="71">
                  <c:v>82.097447970386213</c:v>
                </c:pt>
                <c:pt idx="72">
                  <c:v>82.938207232608121</c:v>
                </c:pt>
                <c:pt idx="73">
                  <c:v>83.811040869911153</c:v>
                </c:pt>
                <c:pt idx="74">
                  <c:v>84.709895892051051</c:v>
                </c:pt>
                <c:pt idx="75">
                  <c:v>85.634765717719389</c:v>
                </c:pt>
                <c:pt idx="76">
                  <c:v>86.572631372368122</c:v>
                </c:pt>
                <c:pt idx="77">
                  <c:v>87.519573802117691</c:v>
                </c:pt>
                <c:pt idx="78">
                  <c:v>88.49356826701397</c:v>
                </c:pt>
                <c:pt idx="79">
                  <c:v>89.486262208974381</c:v>
                </c:pt>
                <c:pt idx="80">
                  <c:v>90.490131441154929</c:v>
                </c:pt>
                <c:pt idx="81">
                  <c:v>91.492850281255102</c:v>
                </c:pt>
                <c:pt idx="82">
                  <c:v>92.493753956528536</c:v>
                </c:pt>
                <c:pt idx="83">
                  <c:v>93.506559174061124</c:v>
                </c:pt>
                <c:pt idx="84">
                  <c:v>94.528116141856486</c:v>
                </c:pt>
                <c:pt idx="85">
                  <c:v>95.552104851300669</c:v>
                </c:pt>
                <c:pt idx="86">
                  <c:v>96.572264984345622</c:v>
                </c:pt>
                <c:pt idx="87">
                  <c:v>97.58939125167548</c:v>
                </c:pt>
                <c:pt idx="88">
                  <c:v>98.600719103475043</c:v>
                </c:pt>
                <c:pt idx="89">
                  <c:v>99.604873222722432</c:v>
                </c:pt>
                <c:pt idx="90">
                  <c:v>100.60377902455885</c:v>
                </c:pt>
                <c:pt idx="91">
                  <c:v>101.6021369137809</c:v>
                </c:pt>
                <c:pt idx="92">
                  <c:v>102.61272489614142</c:v>
                </c:pt>
                <c:pt idx="93">
                  <c:v>103.63302878646584</c:v>
                </c:pt>
                <c:pt idx="94">
                  <c:v>104.65883390129783</c:v>
                </c:pt>
                <c:pt idx="95">
                  <c:v>105.68952322671446</c:v>
                </c:pt>
                <c:pt idx="96">
                  <c:v>106.74001739754726</c:v>
                </c:pt>
                <c:pt idx="97">
                  <c:v>107.82836545829609</c:v>
                </c:pt>
                <c:pt idx="98">
                  <c:v>108.94748759540498</c:v>
                </c:pt>
                <c:pt idx="99">
                  <c:v>110.08756483176833</c:v>
                </c:pt>
                <c:pt idx="100">
                  <c:v>111.24290674308867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693504"/>
        <c:axId val="186695040"/>
      </c:lineChart>
      <c:catAx>
        <c:axId val="186693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chemeClr val="tx1">
                <a:lumMod val="65000"/>
                <a:lumOff val="35000"/>
              </a:schemeClr>
            </a:solidFill>
          </a:ln>
        </c:spPr>
        <c:crossAx val="18669504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669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6693504"/>
        <c:crosses val="autoZero"/>
        <c:crossBetween val="between"/>
      </c:valAx>
      <c:spPr>
        <a:solidFill>
          <a:schemeClr val="bg1">
            <a:alpha val="25000"/>
          </a:schemeClr>
        </a:solidFill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099518810148737E-2"/>
          <c:y val="3.75116652085156E-2"/>
          <c:w val="0.90501137357830275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strRef>
              <c:f>'Fig 4.5 &amp; 4.6 GDP charts'!$L$2</c:f>
              <c:strCache>
                <c:ptCount val="1"/>
                <c:pt idx="0">
                  <c:v>Base case</c:v>
                </c:pt>
              </c:strCache>
            </c:strRef>
          </c:tx>
          <c:spPr>
            <a:ln>
              <a:solidFill>
                <a:srgbClr val="39580D"/>
              </a:solidFill>
            </a:ln>
          </c:spPr>
          <c:marker>
            <c:symbol val="none"/>
          </c:marker>
          <c:cat>
            <c:numRef>
              <c:f>'Fig 4.5 &amp; 4.6 GDP charts'!$K$22:$K$87</c:f>
              <c:numCache>
                <c:formatCode>General</c:formatCode>
                <c:ptCount val="6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  <c:pt idx="56">
                  <c:v>2051</c:v>
                </c:pt>
                <c:pt idx="57">
                  <c:v>2052</c:v>
                </c:pt>
                <c:pt idx="58">
                  <c:v>2053</c:v>
                </c:pt>
                <c:pt idx="59">
                  <c:v>2054</c:v>
                </c:pt>
                <c:pt idx="60">
                  <c:v>2055</c:v>
                </c:pt>
                <c:pt idx="61">
                  <c:v>2056</c:v>
                </c:pt>
                <c:pt idx="62">
                  <c:v>2057</c:v>
                </c:pt>
                <c:pt idx="63">
                  <c:v>2058</c:v>
                </c:pt>
                <c:pt idx="64">
                  <c:v>2059</c:v>
                </c:pt>
                <c:pt idx="65">
                  <c:v>2060</c:v>
                </c:pt>
              </c:numCache>
            </c:numRef>
          </c:cat>
          <c:val>
            <c:numRef>
              <c:f>'Fig 4.5 &amp; 4.6 GDP charts'!$L$22:$L$87</c:f>
              <c:numCache>
                <c:formatCode>General</c:formatCode>
                <c:ptCount val="66"/>
                <c:pt idx="0">
                  <c:v>-0.65616797900261981</c:v>
                </c:pt>
                <c:pt idx="1">
                  <c:v>1.5852047556142557</c:v>
                </c:pt>
                <c:pt idx="2">
                  <c:v>3.5110533159947943</c:v>
                </c:pt>
                <c:pt idx="3">
                  <c:v>3.0150753768844574</c:v>
                </c:pt>
                <c:pt idx="4">
                  <c:v>3.5365853658536617</c:v>
                </c:pt>
                <c:pt idx="5">
                  <c:v>0.82449941107181068</c:v>
                </c:pt>
                <c:pt idx="6">
                  <c:v>1.7523364485981574</c:v>
                </c:pt>
                <c:pt idx="7">
                  <c:v>4.133180252583224</c:v>
                </c:pt>
                <c:pt idx="8">
                  <c:v>0.33076074972437919</c:v>
                </c:pt>
                <c:pt idx="9">
                  <c:v>2.0879120879120805</c:v>
                </c:pt>
                <c:pt idx="10">
                  <c:v>0.9687836383207804</c:v>
                </c:pt>
                <c:pt idx="11">
                  <c:v>0.63965884861407751</c:v>
                </c:pt>
                <c:pt idx="12">
                  <c:v>0.95338983050849979</c:v>
                </c:pt>
                <c:pt idx="13">
                  <c:v>0.62959076600210828</c:v>
                </c:pt>
                <c:pt idx="14">
                  <c:v>0.62565172054223073</c:v>
                </c:pt>
                <c:pt idx="15">
                  <c:v>1.9689119170984481</c:v>
                </c:pt>
                <c:pt idx="16">
                  <c:v>-0.40650406504062486</c:v>
                </c:pt>
                <c:pt idx="17">
                  <c:v>2.0408163265306145</c:v>
                </c:pt>
                <c:pt idx="18">
                  <c:v>2.1999999999999797</c:v>
                </c:pt>
                <c:pt idx="19">
                  <c:v>1.5206422187988844</c:v>
                </c:pt>
                <c:pt idx="20">
                  <c:v>1.3919279434247089</c:v>
                </c:pt>
                <c:pt idx="21">
                  <c:v>1.4058657898998517</c:v>
                </c:pt>
                <c:pt idx="22">
                  <c:v>1.4211467626341623</c:v>
                </c:pt>
                <c:pt idx="23">
                  <c:v>1.4376172553590028</c:v>
                </c:pt>
                <c:pt idx="24">
                  <c:v>1.4475128669700466</c:v>
                </c:pt>
                <c:pt idx="25">
                  <c:v>1.4538225644361358</c:v>
                </c:pt>
                <c:pt idx="26">
                  <c:v>1.4606669584321663</c:v>
                </c:pt>
                <c:pt idx="27">
                  <c:v>1.4670560206907268</c:v>
                </c:pt>
                <c:pt idx="28">
                  <c:v>1.4725578114763271</c:v>
                </c:pt>
                <c:pt idx="29">
                  <c:v>1.4768078662670492</c:v>
                </c:pt>
                <c:pt idx="30">
                  <c:v>1.479541143224572</c:v>
                </c:pt>
                <c:pt idx="31">
                  <c:v>1.4828394493488162</c:v>
                </c:pt>
                <c:pt idx="32">
                  <c:v>1.4864113331507944</c:v>
                </c:pt>
                <c:pt idx="33">
                  <c:v>1.4885865343581495</c:v>
                </c:pt>
                <c:pt idx="34">
                  <c:v>1.4905734326301712</c:v>
                </c:pt>
                <c:pt idx="35">
                  <c:v>1.4916496917102728</c:v>
                </c:pt>
                <c:pt idx="36">
                  <c:v>1.4935278543100505</c:v>
                </c:pt>
                <c:pt idx="37">
                  <c:v>1.4957459962188668</c:v>
                </c:pt>
                <c:pt idx="38">
                  <c:v>1.4962183090596604</c:v>
                </c:pt>
                <c:pt idx="39">
                  <c:v>1.4972245760597858</c:v>
                </c:pt>
                <c:pt idx="40">
                  <c:v>1.4981598323904111</c:v>
                </c:pt>
                <c:pt idx="41">
                  <c:v>1.5002166512969817</c:v>
                </c:pt>
                <c:pt idx="42">
                  <c:v>1.5024977097943815</c:v>
                </c:pt>
                <c:pt idx="43">
                  <c:v>1.5030415873619196</c:v>
                </c:pt>
                <c:pt idx="44">
                  <c:v>1.5042590558083768</c:v>
                </c:pt>
                <c:pt idx="45">
                  <c:v>1.5060340745596479</c:v>
                </c:pt>
                <c:pt idx="46">
                  <c:v>1.5087450426985338</c:v>
                </c:pt>
                <c:pt idx="47">
                  <c:v>1.5113637332679231</c:v>
                </c:pt>
                <c:pt idx="48">
                  <c:v>1.5127111558284945</c:v>
                </c:pt>
                <c:pt idx="49">
                  <c:v>1.5142351331631332</c:v>
                </c:pt>
                <c:pt idx="50">
                  <c:v>1.5161894089001038</c:v>
                </c:pt>
                <c:pt idx="51">
                  <c:v>1.518558035649642</c:v>
                </c:pt>
                <c:pt idx="52">
                  <c:v>1.5207716481784761</c:v>
                </c:pt>
                <c:pt idx="53">
                  <c:v>1.5231129147363243</c:v>
                </c:pt>
                <c:pt idx="54">
                  <c:v>1.5254750008077078</c:v>
                </c:pt>
                <c:pt idx="55">
                  <c:v>1.5276111893527844</c:v>
                </c:pt>
                <c:pt idx="56">
                  <c:v>1.5293191309768028</c:v>
                </c:pt>
                <c:pt idx="57">
                  <c:v>1.5300209558219979</c:v>
                </c:pt>
                <c:pt idx="58">
                  <c:v>1.5308660664913321</c:v>
                </c:pt>
                <c:pt idx="59">
                  <c:v>1.5318887250438173</c:v>
                </c:pt>
                <c:pt idx="60">
                  <c:v>1.5328413520821815</c:v>
                </c:pt>
                <c:pt idx="61">
                  <c:v>1.5327141948936474</c:v>
                </c:pt>
                <c:pt idx="62">
                  <c:v>1.5313275961629236</c:v>
                </c:pt>
                <c:pt idx="63">
                  <c:v>1.5304597482070914</c:v>
                </c:pt>
                <c:pt idx="64">
                  <c:v>1.5302685078438572</c:v>
                </c:pt>
                <c:pt idx="65">
                  <c:v>1.53044259094548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4.5 &amp; 4.6 GDP charts'!$M$2</c:f>
              <c:strCache>
                <c:ptCount val="1"/>
                <c:pt idx="0">
                  <c:v>High case</c:v>
                </c:pt>
              </c:strCache>
            </c:strRef>
          </c:tx>
          <c:spPr>
            <a:ln w="22225">
              <a:solidFill>
                <a:srgbClr val="39580D"/>
              </a:solidFill>
              <a:prstDash val="sysDash"/>
            </a:ln>
          </c:spPr>
          <c:marker>
            <c:symbol val="none"/>
          </c:marker>
          <c:cat>
            <c:numRef>
              <c:f>'Fig 4.5 &amp; 4.6 GDP charts'!$K$22:$K$87</c:f>
              <c:numCache>
                <c:formatCode>General</c:formatCode>
                <c:ptCount val="6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  <c:pt idx="56">
                  <c:v>2051</c:v>
                </c:pt>
                <c:pt idx="57">
                  <c:v>2052</c:v>
                </c:pt>
                <c:pt idx="58">
                  <c:v>2053</c:v>
                </c:pt>
                <c:pt idx="59">
                  <c:v>2054</c:v>
                </c:pt>
                <c:pt idx="60">
                  <c:v>2055</c:v>
                </c:pt>
                <c:pt idx="61">
                  <c:v>2056</c:v>
                </c:pt>
                <c:pt idx="62">
                  <c:v>2057</c:v>
                </c:pt>
                <c:pt idx="63">
                  <c:v>2058</c:v>
                </c:pt>
                <c:pt idx="64">
                  <c:v>2059</c:v>
                </c:pt>
                <c:pt idx="65">
                  <c:v>2060</c:v>
                </c:pt>
              </c:numCache>
            </c:numRef>
          </c:cat>
          <c:val>
            <c:numRef>
              <c:f>'Fig 4.5 &amp; 4.6 GDP charts'!$M$22:$M$87</c:f>
              <c:numCache>
                <c:formatCode>General</c:formatCode>
                <c:ptCount val="66"/>
                <c:pt idx="17">
                  <c:v>2.0408163265306123</c:v>
                </c:pt>
                <c:pt idx="18">
                  <c:v>2.5000000000000031</c:v>
                </c:pt>
                <c:pt idx="19">
                  <c:v>1.820642218798882</c:v>
                </c:pt>
                <c:pt idx="20">
                  <c:v>1.6919279434247096</c:v>
                </c:pt>
                <c:pt idx="21">
                  <c:v>1.7058657898998493</c:v>
                </c:pt>
                <c:pt idx="22">
                  <c:v>1.7211467626341606</c:v>
                </c:pt>
                <c:pt idx="23">
                  <c:v>1.737617255359009</c:v>
                </c:pt>
                <c:pt idx="24">
                  <c:v>1.7475128669700417</c:v>
                </c:pt>
                <c:pt idx="25">
                  <c:v>1.7538225644361298</c:v>
                </c:pt>
                <c:pt idx="26">
                  <c:v>1.760666958432171</c:v>
                </c:pt>
                <c:pt idx="27">
                  <c:v>1.7670560206907266</c:v>
                </c:pt>
                <c:pt idx="28">
                  <c:v>1.7725578114763298</c:v>
                </c:pt>
                <c:pt idx="29">
                  <c:v>1.7768078662670477</c:v>
                </c:pt>
                <c:pt idx="30">
                  <c:v>1.7795411432245705</c:v>
                </c:pt>
                <c:pt idx="31">
                  <c:v>1.7828394493488104</c:v>
                </c:pt>
                <c:pt idx="32">
                  <c:v>1.7864113331507974</c:v>
                </c:pt>
                <c:pt idx="33">
                  <c:v>1.788586534358154</c:v>
                </c:pt>
                <c:pt idx="34">
                  <c:v>1.7905734326301603</c:v>
                </c:pt>
                <c:pt idx="35">
                  <c:v>1.7916496917102644</c:v>
                </c:pt>
                <c:pt idx="36">
                  <c:v>1.7935278543100539</c:v>
                </c:pt>
                <c:pt idx="37">
                  <c:v>1.795745996218866</c:v>
                </c:pt>
                <c:pt idx="38">
                  <c:v>1.7962183090596655</c:v>
                </c:pt>
                <c:pt idx="39">
                  <c:v>1.797224576059778</c:v>
                </c:pt>
                <c:pt idx="40">
                  <c:v>1.7981598323904029</c:v>
                </c:pt>
                <c:pt idx="41">
                  <c:v>1.8002166512969771</c:v>
                </c:pt>
                <c:pt idx="42">
                  <c:v>1.8024977097943811</c:v>
                </c:pt>
                <c:pt idx="43">
                  <c:v>1.8030415873619272</c:v>
                </c:pt>
                <c:pt idx="44">
                  <c:v>1.8042590558083833</c:v>
                </c:pt>
                <c:pt idx="45">
                  <c:v>1.8060340745596444</c:v>
                </c:pt>
                <c:pt idx="46">
                  <c:v>1.8087450426985348</c:v>
                </c:pt>
                <c:pt idx="47">
                  <c:v>1.8113637332679209</c:v>
                </c:pt>
                <c:pt idx="48">
                  <c:v>1.8127111558284954</c:v>
                </c:pt>
                <c:pt idx="49">
                  <c:v>1.8142351331631419</c:v>
                </c:pt>
                <c:pt idx="50">
                  <c:v>1.8161894089001283</c:v>
                </c:pt>
                <c:pt idx="51">
                  <c:v>1.8185580356496385</c:v>
                </c:pt>
                <c:pt idx="52">
                  <c:v>1.8207716481784728</c:v>
                </c:pt>
                <c:pt idx="53">
                  <c:v>1.8231129147363256</c:v>
                </c:pt>
                <c:pt idx="54">
                  <c:v>1.8254750008077123</c:v>
                </c:pt>
                <c:pt idx="55">
                  <c:v>1.8276111893527853</c:v>
                </c:pt>
                <c:pt idx="56">
                  <c:v>1.829319130976808</c:v>
                </c:pt>
                <c:pt idx="57">
                  <c:v>1.8300209558219902</c:v>
                </c:pt>
                <c:pt idx="58">
                  <c:v>1.8308660664913263</c:v>
                </c:pt>
                <c:pt idx="59">
                  <c:v>1.8318887250438214</c:v>
                </c:pt>
                <c:pt idx="60">
                  <c:v>1.8328413520821867</c:v>
                </c:pt>
                <c:pt idx="61">
                  <c:v>1.8327141948936425</c:v>
                </c:pt>
                <c:pt idx="62">
                  <c:v>1.8313275961629212</c:v>
                </c:pt>
                <c:pt idx="63">
                  <c:v>1.8304597482070986</c:v>
                </c:pt>
                <c:pt idx="64">
                  <c:v>1.8302685078438505</c:v>
                </c:pt>
                <c:pt idx="65">
                  <c:v>1.8304425909454791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4.5 &amp; 4.6 GDP charts'!$N$2</c:f>
              <c:strCache>
                <c:ptCount val="1"/>
                <c:pt idx="0">
                  <c:v>Low case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'Fig 4.5 &amp; 4.6 GDP charts'!$K$22:$K$87</c:f>
              <c:numCache>
                <c:formatCode>General</c:formatCode>
                <c:ptCount val="6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  <c:pt idx="56">
                  <c:v>2051</c:v>
                </c:pt>
                <c:pt idx="57">
                  <c:v>2052</c:v>
                </c:pt>
                <c:pt idx="58">
                  <c:v>2053</c:v>
                </c:pt>
                <c:pt idx="59">
                  <c:v>2054</c:v>
                </c:pt>
                <c:pt idx="60">
                  <c:v>2055</c:v>
                </c:pt>
                <c:pt idx="61">
                  <c:v>2056</c:v>
                </c:pt>
                <c:pt idx="62">
                  <c:v>2057</c:v>
                </c:pt>
                <c:pt idx="63">
                  <c:v>2058</c:v>
                </c:pt>
                <c:pt idx="64">
                  <c:v>2059</c:v>
                </c:pt>
                <c:pt idx="65">
                  <c:v>2060</c:v>
                </c:pt>
              </c:numCache>
            </c:numRef>
          </c:cat>
          <c:val>
            <c:numRef>
              <c:f>'Fig 4.5 &amp; 4.6 GDP charts'!$N$22:$N$87</c:f>
              <c:numCache>
                <c:formatCode>General</c:formatCode>
                <c:ptCount val="66"/>
                <c:pt idx="17">
                  <c:v>2.0408163265306123</c:v>
                </c:pt>
                <c:pt idx="18">
                  <c:v>1.900000000000003</c:v>
                </c:pt>
                <c:pt idx="19">
                  <c:v>1.2206422187988821</c:v>
                </c:pt>
                <c:pt idx="20">
                  <c:v>1.0919279434247098</c:v>
                </c:pt>
                <c:pt idx="21">
                  <c:v>1.105865789899849</c:v>
                </c:pt>
                <c:pt idx="22">
                  <c:v>1.1211467626341607</c:v>
                </c:pt>
                <c:pt idx="23">
                  <c:v>1.1376172553590087</c:v>
                </c:pt>
                <c:pt idx="24">
                  <c:v>1.1475128669700414</c:v>
                </c:pt>
                <c:pt idx="25">
                  <c:v>1.1538225644361295</c:v>
                </c:pt>
                <c:pt idx="26">
                  <c:v>1.1606669584321709</c:v>
                </c:pt>
                <c:pt idx="27">
                  <c:v>1.1670560206907266</c:v>
                </c:pt>
                <c:pt idx="28">
                  <c:v>1.1725578114763295</c:v>
                </c:pt>
                <c:pt idx="29">
                  <c:v>1.1768078662670478</c:v>
                </c:pt>
                <c:pt idx="30">
                  <c:v>1.1795411432245704</c:v>
                </c:pt>
                <c:pt idx="31">
                  <c:v>1.1828394493488104</c:v>
                </c:pt>
                <c:pt idx="32">
                  <c:v>1.1864113331507973</c:v>
                </c:pt>
                <c:pt idx="33">
                  <c:v>1.1885865343581541</c:v>
                </c:pt>
                <c:pt idx="34">
                  <c:v>1.1905734326301602</c:v>
                </c:pt>
                <c:pt idx="35">
                  <c:v>1.1916496917102641</c:v>
                </c:pt>
                <c:pt idx="36">
                  <c:v>1.1935278543100538</c:v>
                </c:pt>
                <c:pt idx="37">
                  <c:v>1.1957459962188659</c:v>
                </c:pt>
                <c:pt idx="38">
                  <c:v>1.1962183090596652</c:v>
                </c:pt>
                <c:pt idx="39">
                  <c:v>1.1972245760597782</c:v>
                </c:pt>
                <c:pt idx="40">
                  <c:v>1.1981598323904028</c:v>
                </c:pt>
                <c:pt idx="41">
                  <c:v>1.2002166512969772</c:v>
                </c:pt>
                <c:pt idx="42">
                  <c:v>1.2024977097943808</c:v>
                </c:pt>
                <c:pt idx="43">
                  <c:v>1.2030415873619273</c:v>
                </c:pt>
                <c:pt idx="44">
                  <c:v>1.2042590558083834</c:v>
                </c:pt>
                <c:pt idx="45">
                  <c:v>1.2060340745596445</c:v>
                </c:pt>
                <c:pt idx="46">
                  <c:v>1.2087450426985347</c:v>
                </c:pt>
                <c:pt idx="47">
                  <c:v>1.211363733267921</c:v>
                </c:pt>
                <c:pt idx="48">
                  <c:v>1.2127111558284955</c:v>
                </c:pt>
                <c:pt idx="49">
                  <c:v>1.2142351331631416</c:v>
                </c:pt>
                <c:pt idx="50">
                  <c:v>1.2161894089001284</c:v>
                </c:pt>
                <c:pt idx="51">
                  <c:v>1.2185580356496386</c:v>
                </c:pt>
                <c:pt idx="52">
                  <c:v>1.2207716481784732</c:v>
                </c:pt>
                <c:pt idx="53">
                  <c:v>1.2231129147363258</c:v>
                </c:pt>
                <c:pt idx="54">
                  <c:v>1.2254750008077124</c:v>
                </c:pt>
                <c:pt idx="55">
                  <c:v>1.2276111893527852</c:v>
                </c:pt>
                <c:pt idx="56">
                  <c:v>1.2293191309768077</c:v>
                </c:pt>
                <c:pt idx="57">
                  <c:v>1.2300209558219901</c:v>
                </c:pt>
                <c:pt idx="58">
                  <c:v>1.2308660664913267</c:v>
                </c:pt>
                <c:pt idx="59">
                  <c:v>1.2318887250438215</c:v>
                </c:pt>
                <c:pt idx="60">
                  <c:v>1.2328413520821864</c:v>
                </c:pt>
                <c:pt idx="61">
                  <c:v>1.2327141948936426</c:v>
                </c:pt>
                <c:pt idx="62">
                  <c:v>1.2313275961629209</c:v>
                </c:pt>
                <c:pt idx="63">
                  <c:v>1.2304597482070985</c:v>
                </c:pt>
                <c:pt idx="64">
                  <c:v>1.2302685078438507</c:v>
                </c:pt>
                <c:pt idx="65">
                  <c:v>1.230442590945479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70016"/>
        <c:axId val="186880000"/>
      </c:lineChart>
      <c:catAx>
        <c:axId val="18687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186880000"/>
        <c:crossesAt val="-1"/>
        <c:auto val="1"/>
        <c:lblAlgn val="ctr"/>
        <c:lblOffset val="100"/>
        <c:tickLblSkip val="5"/>
        <c:tickMarkSkip val="5"/>
        <c:noMultiLvlLbl val="0"/>
      </c:catAx>
      <c:valAx>
        <c:axId val="186880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8700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099518810148737E-2"/>
          <c:y val="3.75116652085156E-2"/>
          <c:w val="0.90501137357830275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strRef>
              <c:f>'Fig 4.5 &amp; 4.6 GDP charts'!$L$2</c:f>
              <c:strCache>
                <c:ptCount val="1"/>
                <c:pt idx="0">
                  <c:v>Base case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'Fig 4.5 &amp; 4.6 GDP charts'!$K$39:$K$87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4.5 &amp; 4.6 GDP charts'!$L$39:$L$87</c:f>
              <c:numCache>
                <c:formatCode>General</c:formatCode>
                <c:ptCount val="49"/>
                <c:pt idx="0">
                  <c:v>2.0408163265306145</c:v>
                </c:pt>
                <c:pt idx="1">
                  <c:v>2.1999999999999797</c:v>
                </c:pt>
                <c:pt idx="2">
                  <c:v>1.5206422187988844</c:v>
                </c:pt>
                <c:pt idx="3">
                  <c:v>1.3919279434247089</c:v>
                </c:pt>
                <c:pt idx="4">
                  <c:v>1.4058657898998517</c:v>
                </c:pt>
                <c:pt idx="5">
                  <c:v>1.4211467626341623</c:v>
                </c:pt>
                <c:pt idx="6">
                  <c:v>1.4376172553590028</c:v>
                </c:pt>
                <c:pt idx="7">
                  <c:v>1.4475128669700466</c:v>
                </c:pt>
                <c:pt idx="8">
                  <c:v>1.4538225644361358</c:v>
                </c:pt>
                <c:pt idx="9">
                  <c:v>1.4606669584321663</c:v>
                </c:pt>
                <c:pt idx="10">
                  <c:v>1.4670560206907268</c:v>
                </c:pt>
                <c:pt idx="11">
                  <c:v>1.4725578114763271</c:v>
                </c:pt>
                <c:pt idx="12">
                  <c:v>1.4768078662670492</c:v>
                </c:pt>
                <c:pt idx="13">
                  <c:v>1.479541143224572</c:v>
                </c:pt>
                <c:pt idx="14">
                  <c:v>1.4828394493488162</c:v>
                </c:pt>
                <c:pt idx="15">
                  <c:v>1.4864113331507944</c:v>
                </c:pt>
                <c:pt idx="16">
                  <c:v>1.4885865343581495</c:v>
                </c:pt>
                <c:pt idx="17">
                  <c:v>1.4905734326301712</c:v>
                </c:pt>
                <c:pt idx="18">
                  <c:v>1.4916496917102728</c:v>
                </c:pt>
                <c:pt idx="19">
                  <c:v>1.4935278543100505</c:v>
                </c:pt>
                <c:pt idx="20">
                  <c:v>1.4957459962188668</c:v>
                </c:pt>
                <c:pt idx="21">
                  <c:v>1.4962183090596604</c:v>
                </c:pt>
                <c:pt idx="22">
                  <c:v>1.4972245760597858</c:v>
                </c:pt>
                <c:pt idx="23">
                  <c:v>1.4981598323904111</c:v>
                </c:pt>
                <c:pt idx="24">
                  <c:v>1.5002166512969817</c:v>
                </c:pt>
                <c:pt idx="25">
                  <c:v>1.5024977097943815</c:v>
                </c:pt>
                <c:pt idx="26">
                  <c:v>1.5030415873619196</c:v>
                </c:pt>
                <c:pt idx="27">
                  <c:v>1.5042590558083768</c:v>
                </c:pt>
                <c:pt idx="28">
                  <c:v>1.5060340745596479</c:v>
                </c:pt>
                <c:pt idx="29">
                  <c:v>1.5087450426985338</c:v>
                </c:pt>
                <c:pt idx="30">
                  <c:v>1.5113637332679231</c:v>
                </c:pt>
                <c:pt idx="31">
                  <c:v>1.5127111558284945</c:v>
                </c:pt>
                <c:pt idx="32">
                  <c:v>1.5142351331631332</c:v>
                </c:pt>
                <c:pt idx="33">
                  <c:v>1.5161894089001038</c:v>
                </c:pt>
                <c:pt idx="34">
                  <c:v>1.518558035649642</c:v>
                </c:pt>
                <c:pt idx="35">
                  <c:v>1.5207716481784761</c:v>
                </c:pt>
                <c:pt idx="36">
                  <c:v>1.5231129147363243</c:v>
                </c:pt>
                <c:pt idx="37">
                  <c:v>1.5254750008077078</c:v>
                </c:pt>
                <c:pt idx="38">
                  <c:v>1.5276111893527844</c:v>
                </c:pt>
                <c:pt idx="39">
                  <c:v>1.5293191309768028</c:v>
                </c:pt>
                <c:pt idx="40">
                  <c:v>1.5300209558219979</c:v>
                </c:pt>
                <c:pt idx="41">
                  <c:v>1.5308660664913321</c:v>
                </c:pt>
                <c:pt idx="42">
                  <c:v>1.5318887250438173</c:v>
                </c:pt>
                <c:pt idx="43">
                  <c:v>1.5328413520821815</c:v>
                </c:pt>
                <c:pt idx="44">
                  <c:v>1.5327141948936474</c:v>
                </c:pt>
                <c:pt idx="45">
                  <c:v>1.5313275961629236</c:v>
                </c:pt>
                <c:pt idx="46">
                  <c:v>1.5304597482070914</c:v>
                </c:pt>
                <c:pt idx="47">
                  <c:v>1.5302685078438572</c:v>
                </c:pt>
                <c:pt idx="48">
                  <c:v>1.53044259094548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 4.5 &amp; 4.6 GDP charts'!$M$2</c:f>
              <c:strCache>
                <c:ptCount val="1"/>
                <c:pt idx="0">
                  <c:v>High case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4.5 &amp; 4.6 GDP charts'!$K$39:$K$87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4.5 &amp; 4.6 GDP charts'!$M$39:$M$87</c:f>
              <c:numCache>
                <c:formatCode>General</c:formatCode>
                <c:ptCount val="49"/>
                <c:pt idx="0">
                  <c:v>2.0408163265306123</c:v>
                </c:pt>
                <c:pt idx="1">
                  <c:v>2.5000000000000031</c:v>
                </c:pt>
                <c:pt idx="2">
                  <c:v>1.820642218798882</c:v>
                </c:pt>
                <c:pt idx="3">
                  <c:v>1.6919279434247096</c:v>
                </c:pt>
                <c:pt idx="4">
                  <c:v>1.7058657898998493</c:v>
                </c:pt>
                <c:pt idx="5">
                  <c:v>1.7211467626341606</c:v>
                </c:pt>
                <c:pt idx="6">
                  <c:v>1.737617255359009</c:v>
                </c:pt>
                <c:pt idx="7">
                  <c:v>1.7475128669700417</c:v>
                </c:pt>
                <c:pt idx="8">
                  <c:v>1.7538225644361298</c:v>
                </c:pt>
                <c:pt idx="9">
                  <c:v>1.760666958432171</c:v>
                </c:pt>
                <c:pt idx="10">
                  <c:v>1.7670560206907266</c:v>
                </c:pt>
                <c:pt idx="11">
                  <c:v>1.7725578114763298</c:v>
                </c:pt>
                <c:pt idx="12">
                  <c:v>1.7768078662670477</c:v>
                </c:pt>
                <c:pt idx="13">
                  <c:v>1.7795411432245705</c:v>
                </c:pt>
                <c:pt idx="14">
                  <c:v>1.7828394493488104</c:v>
                </c:pt>
                <c:pt idx="15">
                  <c:v>1.7864113331507974</c:v>
                </c:pt>
                <c:pt idx="16">
                  <c:v>1.788586534358154</c:v>
                </c:pt>
                <c:pt idx="17">
                  <c:v>1.7905734326301603</c:v>
                </c:pt>
                <c:pt idx="18">
                  <c:v>1.7916496917102644</c:v>
                </c:pt>
                <c:pt idx="19">
                  <c:v>1.7935278543100539</c:v>
                </c:pt>
                <c:pt idx="20">
                  <c:v>1.795745996218866</c:v>
                </c:pt>
                <c:pt idx="21">
                  <c:v>1.7962183090596655</c:v>
                </c:pt>
                <c:pt idx="22">
                  <c:v>1.797224576059778</c:v>
                </c:pt>
                <c:pt idx="23">
                  <c:v>1.7981598323904029</c:v>
                </c:pt>
                <c:pt idx="24">
                  <c:v>1.8002166512969771</c:v>
                </c:pt>
                <c:pt idx="25">
                  <c:v>1.8024977097943811</c:v>
                </c:pt>
                <c:pt idx="26">
                  <c:v>1.8030415873619272</c:v>
                </c:pt>
                <c:pt idx="27">
                  <c:v>1.8042590558083833</c:v>
                </c:pt>
                <c:pt idx="28">
                  <c:v>1.8060340745596444</c:v>
                </c:pt>
                <c:pt idx="29">
                  <c:v>1.8087450426985348</c:v>
                </c:pt>
                <c:pt idx="30">
                  <c:v>1.8113637332679209</c:v>
                </c:pt>
                <c:pt idx="31">
                  <c:v>1.8127111558284954</c:v>
                </c:pt>
                <c:pt idx="32">
                  <c:v>1.8142351331631419</c:v>
                </c:pt>
                <c:pt idx="33">
                  <c:v>1.8161894089001283</c:v>
                </c:pt>
                <c:pt idx="34">
                  <c:v>1.8185580356496385</c:v>
                </c:pt>
                <c:pt idx="35">
                  <c:v>1.8207716481784728</c:v>
                </c:pt>
                <c:pt idx="36">
                  <c:v>1.8231129147363256</c:v>
                </c:pt>
                <c:pt idx="37">
                  <c:v>1.8254750008077123</c:v>
                </c:pt>
                <c:pt idx="38">
                  <c:v>1.8276111893527853</c:v>
                </c:pt>
                <c:pt idx="39">
                  <c:v>1.829319130976808</c:v>
                </c:pt>
                <c:pt idx="40">
                  <c:v>1.8300209558219902</c:v>
                </c:pt>
                <c:pt idx="41">
                  <c:v>1.8308660664913263</c:v>
                </c:pt>
                <c:pt idx="42">
                  <c:v>1.8318887250438214</c:v>
                </c:pt>
                <c:pt idx="43">
                  <c:v>1.8328413520821867</c:v>
                </c:pt>
                <c:pt idx="44">
                  <c:v>1.8327141948936425</c:v>
                </c:pt>
                <c:pt idx="45">
                  <c:v>1.8313275961629212</c:v>
                </c:pt>
                <c:pt idx="46">
                  <c:v>1.8304597482070986</c:v>
                </c:pt>
                <c:pt idx="47">
                  <c:v>1.8302685078438505</c:v>
                </c:pt>
                <c:pt idx="48">
                  <c:v>1.8304425909454791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4.5 &amp; 4.6 GDP charts'!$N$2</c:f>
              <c:strCache>
                <c:ptCount val="1"/>
                <c:pt idx="0">
                  <c:v>Low case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4.5 &amp; 4.6 GDP charts'!$K$39:$K$87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4.5 &amp; 4.6 GDP charts'!$N$39:$N$87</c:f>
              <c:numCache>
                <c:formatCode>General</c:formatCode>
                <c:ptCount val="49"/>
                <c:pt idx="0">
                  <c:v>2.0408163265306123</c:v>
                </c:pt>
                <c:pt idx="1">
                  <c:v>1.900000000000003</c:v>
                </c:pt>
                <c:pt idx="2">
                  <c:v>1.2206422187988821</c:v>
                </c:pt>
                <c:pt idx="3">
                  <c:v>1.0919279434247098</c:v>
                </c:pt>
                <c:pt idx="4">
                  <c:v>1.105865789899849</c:v>
                </c:pt>
                <c:pt idx="5">
                  <c:v>1.1211467626341607</c:v>
                </c:pt>
                <c:pt idx="6">
                  <c:v>1.1376172553590087</c:v>
                </c:pt>
                <c:pt idx="7">
                  <c:v>1.1475128669700414</c:v>
                </c:pt>
                <c:pt idx="8">
                  <c:v>1.1538225644361295</c:v>
                </c:pt>
                <c:pt idx="9">
                  <c:v>1.1606669584321709</c:v>
                </c:pt>
                <c:pt idx="10">
                  <c:v>1.1670560206907266</c:v>
                </c:pt>
                <c:pt idx="11">
                  <c:v>1.1725578114763295</c:v>
                </c:pt>
                <c:pt idx="12">
                  <c:v>1.1768078662670478</c:v>
                </c:pt>
                <c:pt idx="13">
                  <c:v>1.1795411432245704</c:v>
                </c:pt>
                <c:pt idx="14">
                  <c:v>1.1828394493488104</c:v>
                </c:pt>
                <c:pt idx="15">
                  <c:v>1.1864113331507973</c:v>
                </c:pt>
                <c:pt idx="16">
                  <c:v>1.1885865343581541</c:v>
                </c:pt>
                <c:pt idx="17">
                  <c:v>1.1905734326301602</c:v>
                </c:pt>
                <c:pt idx="18">
                  <c:v>1.1916496917102641</c:v>
                </c:pt>
                <c:pt idx="19">
                  <c:v>1.1935278543100538</c:v>
                </c:pt>
                <c:pt idx="20">
                  <c:v>1.1957459962188659</c:v>
                </c:pt>
                <c:pt idx="21">
                  <c:v>1.1962183090596652</c:v>
                </c:pt>
                <c:pt idx="22">
                  <c:v>1.1972245760597782</c:v>
                </c:pt>
                <c:pt idx="23">
                  <c:v>1.1981598323904028</c:v>
                </c:pt>
                <c:pt idx="24">
                  <c:v>1.2002166512969772</c:v>
                </c:pt>
                <c:pt idx="25">
                  <c:v>1.2024977097943808</c:v>
                </c:pt>
                <c:pt idx="26">
                  <c:v>1.2030415873619273</c:v>
                </c:pt>
                <c:pt idx="27">
                  <c:v>1.2042590558083834</c:v>
                </c:pt>
                <c:pt idx="28">
                  <c:v>1.2060340745596445</c:v>
                </c:pt>
                <c:pt idx="29">
                  <c:v>1.2087450426985347</c:v>
                </c:pt>
                <c:pt idx="30">
                  <c:v>1.211363733267921</c:v>
                </c:pt>
                <c:pt idx="31">
                  <c:v>1.2127111558284955</c:v>
                </c:pt>
                <c:pt idx="32">
                  <c:v>1.2142351331631416</c:v>
                </c:pt>
                <c:pt idx="33">
                  <c:v>1.2161894089001284</c:v>
                </c:pt>
                <c:pt idx="34">
                  <c:v>1.2185580356496386</c:v>
                </c:pt>
                <c:pt idx="35">
                  <c:v>1.2207716481784732</c:v>
                </c:pt>
                <c:pt idx="36">
                  <c:v>1.2231129147363258</c:v>
                </c:pt>
                <c:pt idx="37">
                  <c:v>1.2254750008077124</c:v>
                </c:pt>
                <c:pt idx="38">
                  <c:v>1.2276111893527852</c:v>
                </c:pt>
                <c:pt idx="39">
                  <c:v>1.2293191309768077</c:v>
                </c:pt>
                <c:pt idx="40">
                  <c:v>1.2300209558219901</c:v>
                </c:pt>
                <c:pt idx="41">
                  <c:v>1.2308660664913267</c:v>
                </c:pt>
                <c:pt idx="42">
                  <c:v>1.2318887250438215</c:v>
                </c:pt>
                <c:pt idx="43">
                  <c:v>1.2328413520821864</c:v>
                </c:pt>
                <c:pt idx="44">
                  <c:v>1.2327141948936426</c:v>
                </c:pt>
                <c:pt idx="45">
                  <c:v>1.2313275961629209</c:v>
                </c:pt>
                <c:pt idx="46">
                  <c:v>1.2304597482070985</c:v>
                </c:pt>
                <c:pt idx="47">
                  <c:v>1.2302685078438507</c:v>
                </c:pt>
                <c:pt idx="48">
                  <c:v>1.230442590945479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15840"/>
        <c:axId val="75325824"/>
      </c:lineChart>
      <c:catAx>
        <c:axId val="7531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75325824"/>
        <c:crossesAt val="-1"/>
        <c:auto val="1"/>
        <c:lblAlgn val="ctr"/>
        <c:lblOffset val="100"/>
        <c:tickLblSkip val="5"/>
        <c:tickMarkSkip val="5"/>
        <c:noMultiLvlLbl val="0"/>
      </c:catAx>
      <c:valAx>
        <c:axId val="75325824"/>
        <c:scaling>
          <c:orientation val="minMax"/>
          <c:max val="2.5"/>
          <c:min val="0.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#,##0.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75315840"/>
        <c:crosses val="autoZero"/>
        <c:crossBetween val="between"/>
        <c:majorUnit val="0.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8185433519562987"/>
          <c:y val="0.2253187591051686"/>
          <c:w val="0.42181291420462785"/>
          <c:h val="0.667022978540849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 4.5 &amp; 4.6 GDP charts'!$B$125</c:f>
              <c:strCache>
                <c:ptCount val="1"/>
                <c:pt idx="0">
                  <c:v>Base case</c:v>
                </c:pt>
              </c:strCache>
            </c:strRef>
          </c:tx>
          <c:invertIfNegative val="0"/>
          <c:cat>
            <c:strRef>
              <c:f>'Fig 4.5 &amp; 4.6 GDP charts'!$A$126:$A$130</c:f>
              <c:strCache>
                <c:ptCount val="5"/>
                <c:pt idx="0">
                  <c:v>2012-13 to 2019-20</c:v>
                </c:pt>
                <c:pt idx="1">
                  <c:v>2019-20 to 2029-30</c:v>
                </c:pt>
                <c:pt idx="2">
                  <c:v>2029-30 to 2039-40</c:v>
                </c:pt>
                <c:pt idx="3">
                  <c:v>2039-40 to 2049-50</c:v>
                </c:pt>
                <c:pt idx="4">
                  <c:v>2049-50 to 2059-60</c:v>
                </c:pt>
              </c:strCache>
            </c:strRef>
          </c:cat>
          <c:val>
            <c:numRef>
              <c:f>'Fig 4.5 &amp; 4.6 GDP charts'!$B$126:$B$130</c:f>
              <c:numCache>
                <c:formatCode>0.00</c:formatCode>
                <c:ptCount val="5"/>
                <c:pt idx="0">
                  <c:v>1.6698467360611768</c:v>
                </c:pt>
                <c:pt idx="1">
                  <c:v>1.2581314258038541</c:v>
                </c:pt>
                <c:pt idx="2">
                  <c:v>1.3730789164739639</c:v>
                </c:pt>
                <c:pt idx="3">
                  <c:v>1.3579769597944775</c:v>
                </c:pt>
                <c:pt idx="4">
                  <c:v>1.297957748746035</c:v>
                </c:pt>
              </c:numCache>
            </c:numRef>
          </c:val>
        </c:ser>
        <c:ser>
          <c:idx val="1"/>
          <c:order val="1"/>
          <c:tx>
            <c:strRef>
              <c:f>'Fig 4.5 &amp; 4.6 GDP charts'!$C$125</c:f>
              <c:strCache>
                <c:ptCount val="1"/>
                <c:pt idx="0">
                  <c:v> +0.3 points</c:v>
                </c:pt>
              </c:strCache>
            </c:strRef>
          </c:tx>
          <c:invertIfNegative val="0"/>
          <c:cat>
            <c:strRef>
              <c:f>'Fig 4.5 &amp; 4.6 GDP charts'!$A$126:$A$130</c:f>
              <c:strCache>
                <c:ptCount val="5"/>
                <c:pt idx="0">
                  <c:v>2012-13 to 2019-20</c:v>
                </c:pt>
                <c:pt idx="1">
                  <c:v>2019-20 to 2029-30</c:v>
                </c:pt>
                <c:pt idx="2">
                  <c:v>2029-30 to 2039-40</c:v>
                </c:pt>
                <c:pt idx="3">
                  <c:v>2039-40 to 2049-50</c:v>
                </c:pt>
                <c:pt idx="4">
                  <c:v>2049-50 to 2059-60</c:v>
                </c:pt>
              </c:strCache>
            </c:strRef>
          </c:cat>
          <c:val>
            <c:numRef>
              <c:f>'Fig 4.5 &amp; 4.6 GDP charts'!$C$126:$C$130</c:f>
              <c:numCache>
                <c:formatCode>0.00</c:formatCode>
                <c:ptCount val="5"/>
                <c:pt idx="0">
                  <c:v>1.965174993930761</c:v>
                </c:pt>
                <c:pt idx="1">
                  <c:v>1.5533191529127335</c:v>
                </c:pt>
                <c:pt idx="2">
                  <c:v>1.6682105166883947</c:v>
                </c:pt>
                <c:pt idx="3">
                  <c:v>1.6530559441219221</c:v>
                </c:pt>
                <c:pt idx="4">
                  <c:v>1.5929973928412979</c:v>
                </c:pt>
              </c:numCache>
            </c:numRef>
          </c:val>
        </c:ser>
        <c:ser>
          <c:idx val="2"/>
          <c:order val="2"/>
          <c:tx>
            <c:strRef>
              <c:f>'Fig 4.5 &amp; 4.6 GDP charts'!$D$125</c:f>
              <c:strCache>
                <c:ptCount val="1"/>
                <c:pt idx="0">
                  <c:v> -0.3 points</c:v>
                </c:pt>
              </c:strCache>
            </c:strRef>
          </c:tx>
          <c:invertIfNegative val="0"/>
          <c:cat>
            <c:strRef>
              <c:f>'Fig 4.5 &amp; 4.6 GDP charts'!$A$126:$A$130</c:f>
              <c:strCache>
                <c:ptCount val="5"/>
                <c:pt idx="0">
                  <c:v>2012-13 to 2019-20</c:v>
                </c:pt>
                <c:pt idx="1">
                  <c:v>2019-20 to 2029-30</c:v>
                </c:pt>
                <c:pt idx="2">
                  <c:v>2029-30 to 2039-40</c:v>
                </c:pt>
                <c:pt idx="3">
                  <c:v>2039-40 to 2049-50</c:v>
                </c:pt>
                <c:pt idx="4">
                  <c:v>2049-50 to 2059-60</c:v>
                </c:pt>
              </c:strCache>
            </c:strRef>
          </c:cat>
          <c:val>
            <c:numRef>
              <c:f>'Fig 4.5 &amp; 4.6 GDP charts'!$D$126:$D$130</c:f>
              <c:numCache>
                <c:formatCode>0.00</c:formatCode>
                <c:ptCount val="5"/>
                <c:pt idx="0">
                  <c:v>1.373643706211912</c:v>
                </c:pt>
                <c:pt idx="1">
                  <c:v>0.96206976035164604</c:v>
                </c:pt>
                <c:pt idx="2">
                  <c:v>1.0770737107221495</c:v>
                </c:pt>
                <c:pt idx="3">
                  <c:v>1.0620246818535317</c:v>
                </c:pt>
                <c:pt idx="4">
                  <c:v>1.0020450442252169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64224"/>
        <c:axId val="75365760"/>
      </c:barChart>
      <c:catAx>
        <c:axId val="75364224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75365760"/>
        <c:crosses val="autoZero"/>
        <c:auto val="1"/>
        <c:lblAlgn val="ctr"/>
        <c:lblOffset val="100"/>
        <c:noMultiLvlLbl val="0"/>
      </c:catAx>
      <c:valAx>
        <c:axId val="75365760"/>
        <c:scaling>
          <c:orientation val="minMax"/>
          <c:max val="2"/>
          <c:min val="0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75364224"/>
        <c:crosses val="autoZero"/>
        <c:crossBetween val="between"/>
        <c:majorUnit val="1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t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4.5 &amp; 4.6 GDP charts'!$A$131</c:f>
              <c:strCache>
                <c:ptCount val="1"/>
                <c:pt idx="0">
                  <c:v>Real per capita GDP in 2059-60 $'000</c:v>
                </c:pt>
              </c:strCache>
            </c:strRef>
          </c:tx>
          <c:spPr>
            <a:solidFill>
              <a:srgbClr val="78A22F"/>
            </a:solidFill>
          </c:spPr>
          <c:invertIfNegative val="0"/>
          <c:dLbls>
            <c:dLbl>
              <c:idx val="2"/>
              <c:layout>
                <c:manualLayout>
                  <c:x val="0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4.5 &amp; 4.6 GDP charts'!$B$125:$D$125</c:f>
              <c:strCache>
                <c:ptCount val="3"/>
                <c:pt idx="0">
                  <c:v>Base case</c:v>
                </c:pt>
                <c:pt idx="1">
                  <c:v> +0.3 points</c:v>
                </c:pt>
                <c:pt idx="2">
                  <c:v> -0.3 points</c:v>
                </c:pt>
              </c:strCache>
            </c:strRef>
          </c:cat>
          <c:val>
            <c:numRef>
              <c:f>'Fig 4.5 &amp; 4.6 GDP charts'!$B$131:$D$131</c:f>
              <c:numCache>
                <c:formatCode>0</c:formatCode>
                <c:ptCount val="3"/>
                <c:pt idx="0">
                  <c:v>127.84801673009687</c:v>
                </c:pt>
                <c:pt idx="1">
                  <c:v>146.8714336566434</c:v>
                </c:pt>
                <c:pt idx="2">
                  <c:v>111.24290674308867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axId val="75136384"/>
        <c:axId val="75146368"/>
      </c:barChart>
      <c:catAx>
        <c:axId val="75136384"/>
        <c:scaling>
          <c:orientation val="minMax"/>
        </c:scaling>
        <c:delete val="0"/>
        <c:axPos val="b"/>
        <c:majorTickMark val="out"/>
        <c:minorTickMark val="none"/>
        <c:tickLblPos val="nextTo"/>
        <c:crossAx val="75146368"/>
        <c:crosses val="autoZero"/>
        <c:auto val="1"/>
        <c:lblAlgn val="ctr"/>
        <c:lblOffset val="100"/>
        <c:noMultiLvlLbl val="0"/>
      </c:catAx>
      <c:valAx>
        <c:axId val="7514636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75136384"/>
        <c:crosses val="autoZero"/>
        <c:crossBetween val="between"/>
        <c:majorUnit val="4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4.5 &amp; 4.6 GDP charts'!$A$137</c:f>
              <c:strCache>
                <c:ptCount val="1"/>
                <c:pt idx="0">
                  <c:v>2011-12 to 205960</c:v>
                </c:pt>
              </c:strCache>
            </c:strRef>
          </c:tx>
          <c:spPr>
            <a:solidFill>
              <a:srgbClr val="78A22F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1.3888888888888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4.5 &amp; 4.6 GDP charts'!$B$125:$D$125</c:f>
              <c:strCache>
                <c:ptCount val="3"/>
                <c:pt idx="0">
                  <c:v>Base case</c:v>
                </c:pt>
                <c:pt idx="1">
                  <c:v> +0.3 points</c:v>
                </c:pt>
                <c:pt idx="2">
                  <c:v> -0.3 points</c:v>
                </c:pt>
              </c:strCache>
            </c:strRef>
          </c:cat>
          <c:val>
            <c:numRef>
              <c:f>'Fig 4.5 &amp; 4.6 GDP charts'!$B$137:$D$137</c:f>
              <c:numCache>
                <c:formatCode>0.0</c:formatCode>
                <c:ptCount val="3"/>
                <c:pt idx="0">
                  <c:v>1.3437448826787708</c:v>
                </c:pt>
                <c:pt idx="1">
                  <c:v>1.6388759943906661</c:v>
                </c:pt>
                <c:pt idx="2">
                  <c:v>1.0477401682741894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axId val="75158272"/>
        <c:axId val="75159808"/>
      </c:barChart>
      <c:catAx>
        <c:axId val="75158272"/>
        <c:scaling>
          <c:orientation val="minMax"/>
        </c:scaling>
        <c:delete val="0"/>
        <c:axPos val="b"/>
        <c:majorTickMark val="out"/>
        <c:minorTickMark val="none"/>
        <c:tickLblPos val="nextTo"/>
        <c:crossAx val="75159808"/>
        <c:crosses val="autoZero"/>
        <c:auto val="1"/>
        <c:lblAlgn val="ctr"/>
        <c:lblOffset val="100"/>
        <c:noMultiLvlLbl val="0"/>
      </c:catAx>
      <c:valAx>
        <c:axId val="75159808"/>
        <c:scaling>
          <c:orientation val="minMax"/>
          <c:max val="1.8"/>
          <c:min val="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75158272"/>
        <c:crosses val="autoZero"/>
        <c:crossBetween val="between"/>
        <c:majorUnit val="0.4"/>
        <c:minorUnit val="4.0000000000000008E-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099518810148737E-2"/>
          <c:y val="3.75116652085156E-2"/>
          <c:w val="0.90501137357830275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strRef>
              <c:f>'Fig 4.7 K &amp; L'!$B$2</c:f>
              <c:strCache>
                <c:ptCount val="1"/>
                <c:pt idx="0">
                  <c:v>Dln(k/l)</c:v>
                </c:pt>
              </c:strCache>
            </c:strRef>
          </c:tx>
          <c:spPr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'Fig 4.7 K &amp; L'!$A$4:$A$88</c:f>
              <c:numCache>
                <c:formatCode>General</c:formatCode>
                <c:ptCount val="85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  <c:pt idx="46">
                  <c:v>2022</c:v>
                </c:pt>
                <c:pt idx="47">
                  <c:v>2023</c:v>
                </c:pt>
                <c:pt idx="48">
                  <c:v>2024</c:v>
                </c:pt>
                <c:pt idx="49">
                  <c:v>2025</c:v>
                </c:pt>
                <c:pt idx="50">
                  <c:v>2026</c:v>
                </c:pt>
                <c:pt idx="51">
                  <c:v>2027</c:v>
                </c:pt>
                <c:pt idx="52">
                  <c:v>2028</c:v>
                </c:pt>
                <c:pt idx="53">
                  <c:v>2029</c:v>
                </c:pt>
                <c:pt idx="54">
                  <c:v>2030</c:v>
                </c:pt>
                <c:pt idx="55">
                  <c:v>2031</c:v>
                </c:pt>
                <c:pt idx="56">
                  <c:v>2032</c:v>
                </c:pt>
                <c:pt idx="57">
                  <c:v>2033</c:v>
                </c:pt>
                <c:pt idx="58">
                  <c:v>2034</c:v>
                </c:pt>
                <c:pt idx="59">
                  <c:v>2035</c:v>
                </c:pt>
                <c:pt idx="60">
                  <c:v>2036</c:v>
                </c:pt>
                <c:pt idx="61">
                  <c:v>2037</c:v>
                </c:pt>
                <c:pt idx="62">
                  <c:v>2038</c:v>
                </c:pt>
                <c:pt idx="63">
                  <c:v>2039</c:v>
                </c:pt>
                <c:pt idx="64">
                  <c:v>2040</c:v>
                </c:pt>
                <c:pt idx="65">
                  <c:v>2041</c:v>
                </c:pt>
                <c:pt idx="66">
                  <c:v>2042</c:v>
                </c:pt>
                <c:pt idx="67">
                  <c:v>2043</c:v>
                </c:pt>
                <c:pt idx="68">
                  <c:v>2044</c:v>
                </c:pt>
                <c:pt idx="69">
                  <c:v>2045</c:v>
                </c:pt>
                <c:pt idx="70">
                  <c:v>2046</c:v>
                </c:pt>
                <c:pt idx="71">
                  <c:v>2047</c:v>
                </c:pt>
                <c:pt idx="72">
                  <c:v>2048</c:v>
                </c:pt>
                <c:pt idx="73">
                  <c:v>2049</c:v>
                </c:pt>
                <c:pt idx="74">
                  <c:v>2050</c:v>
                </c:pt>
                <c:pt idx="75">
                  <c:v>2051</c:v>
                </c:pt>
                <c:pt idx="76">
                  <c:v>2052</c:v>
                </c:pt>
                <c:pt idx="77">
                  <c:v>2053</c:v>
                </c:pt>
                <c:pt idx="78">
                  <c:v>2054</c:v>
                </c:pt>
                <c:pt idx="79">
                  <c:v>2055</c:v>
                </c:pt>
                <c:pt idx="80">
                  <c:v>2056</c:v>
                </c:pt>
                <c:pt idx="81">
                  <c:v>2057</c:v>
                </c:pt>
                <c:pt idx="82">
                  <c:v>2058</c:v>
                </c:pt>
                <c:pt idx="83">
                  <c:v>2059</c:v>
                </c:pt>
                <c:pt idx="84">
                  <c:v>2060</c:v>
                </c:pt>
              </c:numCache>
            </c:numRef>
          </c:cat>
          <c:val>
            <c:numRef>
              <c:f>'Fig 4.7 K &amp; L'!$B$4:$B$88</c:f>
              <c:numCache>
                <c:formatCode>General</c:formatCode>
                <c:ptCount val="85"/>
                <c:pt idx="0">
                  <c:v>4.4511571533817671</c:v>
                </c:pt>
                <c:pt idx="1">
                  <c:v>3.7399538028784272</c:v>
                </c:pt>
                <c:pt idx="2">
                  <c:v>3.5212479215206995</c:v>
                </c:pt>
                <c:pt idx="3">
                  <c:v>5.5983547586257858</c:v>
                </c:pt>
                <c:pt idx="4">
                  <c:v>2.5132198985265464</c:v>
                </c:pt>
                <c:pt idx="5">
                  <c:v>2.0320550069076706</c:v>
                </c:pt>
                <c:pt idx="6">
                  <c:v>5.5849863048850299</c:v>
                </c:pt>
                <c:pt idx="7">
                  <c:v>6.5171346423557974</c:v>
                </c:pt>
                <c:pt idx="8">
                  <c:v>1.6043054919918549</c:v>
                </c:pt>
                <c:pt idx="9">
                  <c:v>-1.0307158170040158</c:v>
                </c:pt>
                <c:pt idx="10">
                  <c:v>0.90277566978158774</c:v>
                </c:pt>
                <c:pt idx="11">
                  <c:v>1.063120579343958</c:v>
                </c:pt>
                <c:pt idx="12">
                  <c:v>0.16889158724253622</c:v>
                </c:pt>
                <c:pt idx="13">
                  <c:v>0.10302124583403416</c:v>
                </c:pt>
                <c:pt idx="14">
                  <c:v>0.6337602575207586</c:v>
                </c:pt>
                <c:pt idx="15">
                  <c:v>4.458475907363173</c:v>
                </c:pt>
                <c:pt idx="16">
                  <c:v>3.1457527594869465</c:v>
                </c:pt>
                <c:pt idx="17">
                  <c:v>2.174914874038794</c:v>
                </c:pt>
                <c:pt idx="18">
                  <c:v>-6.2376429604615362E-2</c:v>
                </c:pt>
                <c:pt idx="19">
                  <c:v>-1.4659960632460138</c:v>
                </c:pt>
                <c:pt idx="20">
                  <c:v>0.44207943346942363</c:v>
                </c:pt>
                <c:pt idx="21">
                  <c:v>2.5294743296988749</c:v>
                </c:pt>
                <c:pt idx="22">
                  <c:v>1.9359842681649211</c:v>
                </c:pt>
                <c:pt idx="23">
                  <c:v>1.9037220524016267</c:v>
                </c:pt>
                <c:pt idx="24">
                  <c:v>0.58803744135628921</c:v>
                </c:pt>
                <c:pt idx="25">
                  <c:v>2.2441615585434906</c:v>
                </c:pt>
                <c:pt idx="26">
                  <c:v>3.1143931347923179</c:v>
                </c:pt>
                <c:pt idx="27">
                  <c:v>0.8306615778130052</c:v>
                </c:pt>
                <c:pt idx="28">
                  <c:v>1.7995124863315808</c:v>
                </c:pt>
                <c:pt idx="29">
                  <c:v>1.570300285734898</c:v>
                </c:pt>
                <c:pt idx="30">
                  <c:v>1.7675187557815275</c:v>
                </c:pt>
                <c:pt idx="31">
                  <c:v>1.1950682221830349</c:v>
                </c:pt>
                <c:pt idx="32">
                  <c:v>1.3286634394880532</c:v>
                </c:pt>
                <c:pt idx="33">
                  <c:v>2.8665777817749629</c:v>
                </c:pt>
                <c:pt idx="34">
                  <c:v>3.824434844128171</c:v>
                </c:pt>
                <c:pt idx="35">
                  <c:v>1.1076639052265378</c:v>
                </c:pt>
                <c:pt idx="36">
                  <c:v>2.7110388447997789</c:v>
                </c:pt>
                <c:pt idx="37">
                  <c:v>3.6022881305224907</c:v>
                </c:pt>
                <c:pt idx="38">
                  <c:v>1.7982140956287731</c:v>
                </c:pt>
                <c:pt idx="39">
                  <c:v>1.5162879821411188</c:v>
                </c:pt>
                <c:pt idx="40">
                  <c:v>1.5468336716632269</c:v>
                </c:pt>
                <c:pt idx="41">
                  <c:v>1.5803180846359222</c:v>
                </c:pt>
                <c:pt idx="42">
                  <c:v>1.6164033828991513</c:v>
                </c:pt>
                <c:pt idx="43">
                  <c:v>1.6380809183880727</c:v>
                </c:pt>
                <c:pt idx="44">
                  <c:v>1.6519019707722933</c:v>
                </c:pt>
                <c:pt idx="45">
                  <c:v>1.6668932752150523</c:v>
                </c:pt>
                <c:pt idx="46">
                  <c:v>1.6808863520863426</c:v>
                </c:pt>
                <c:pt idx="47">
                  <c:v>1.6929354552830356</c:v>
                </c:pt>
                <c:pt idx="48">
                  <c:v>1.7022427681405317</c:v>
                </c:pt>
                <c:pt idx="49">
                  <c:v>1.7082282411986367</c:v>
                </c:pt>
                <c:pt idx="50">
                  <c:v>1.7154508300786531</c:v>
                </c:pt>
                <c:pt idx="51">
                  <c:v>1.7232722311334123</c:v>
                </c:pt>
                <c:pt idx="52">
                  <c:v>1.7280351630331228</c:v>
                </c:pt>
                <c:pt idx="53">
                  <c:v>1.7323856879779547</c:v>
                </c:pt>
                <c:pt idx="54">
                  <c:v>1.7347422360616667</c:v>
                </c:pt>
                <c:pt idx="55">
                  <c:v>1.738854550780158</c:v>
                </c:pt>
                <c:pt idx="56">
                  <c:v>1.7437111662539695</c:v>
                </c:pt>
                <c:pt idx="57">
                  <c:v>1.7447452801848193</c:v>
                </c:pt>
                <c:pt idx="58">
                  <c:v>1.7469484537035169</c:v>
                </c:pt>
                <c:pt idx="59">
                  <c:v>1.7489961331691974</c:v>
                </c:pt>
                <c:pt idx="60">
                  <c:v>1.7534993304465289</c:v>
                </c:pt>
                <c:pt idx="61">
                  <c:v>1.7584933709442874</c:v>
                </c:pt>
                <c:pt idx="62">
                  <c:v>1.7596840939372576</c:v>
                </c:pt>
                <c:pt idx="63">
                  <c:v>1.7623495009723971</c:v>
                </c:pt>
                <c:pt idx="64">
                  <c:v>1.7662354971484919</c:v>
                </c:pt>
                <c:pt idx="65">
                  <c:v>1.7721704085559453</c:v>
                </c:pt>
                <c:pt idx="66">
                  <c:v>1.7779031533680902</c:v>
                </c:pt>
                <c:pt idx="67">
                  <c:v>1.7808528255766751</c:v>
                </c:pt>
                <c:pt idx="68">
                  <c:v>1.7841889505208355</c:v>
                </c:pt>
                <c:pt idx="69">
                  <c:v>1.7884669644993201</c:v>
                </c:pt>
                <c:pt idx="70">
                  <c:v>1.7936519045801704</c:v>
                </c:pt>
                <c:pt idx="71">
                  <c:v>1.7984974081196263</c:v>
                </c:pt>
                <c:pt idx="72">
                  <c:v>1.8036222259238555</c:v>
                </c:pt>
                <c:pt idx="73">
                  <c:v>1.8087924959688209</c:v>
                </c:pt>
                <c:pt idx="74">
                  <c:v>1.8134682049126924</c:v>
                </c:pt>
                <c:pt idx="75">
                  <c:v>1.817206492323284</c:v>
                </c:pt>
                <c:pt idx="76">
                  <c:v>1.818742605625373</c:v>
                </c:pt>
                <c:pt idx="77">
                  <c:v>1.8205923204938226</c:v>
                </c:pt>
                <c:pt idx="78">
                  <c:v>1.8228306182687375</c:v>
                </c:pt>
                <c:pt idx="79">
                  <c:v>1.8249156174444714</c:v>
                </c:pt>
                <c:pt idx="80">
                  <c:v>1.8246373117226595</c:v>
                </c:pt>
                <c:pt idx="81">
                  <c:v>1.8216024755344336</c:v>
                </c:pt>
                <c:pt idx="82">
                  <c:v>1.8197030034198738</c:v>
                </c:pt>
                <c:pt idx="83">
                  <c:v>1.8192844305243336</c:v>
                </c:pt>
                <c:pt idx="84">
                  <c:v>1.819665450894927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350784"/>
        <c:axId val="183352320"/>
      </c:lineChart>
      <c:catAx>
        <c:axId val="18335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183352320"/>
        <c:crossesAt val="-2"/>
        <c:auto val="1"/>
        <c:lblAlgn val="ctr"/>
        <c:lblOffset val="100"/>
        <c:tickLblSkip val="10"/>
        <c:tickMarkSkip val="5"/>
        <c:noMultiLvlLbl val="0"/>
      </c:catAx>
      <c:valAx>
        <c:axId val="18335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335078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Gross fixed capital </a:t>
            </a:r>
          </a:p>
          <a:p>
            <a:pPr>
              <a:defRPr/>
            </a:pPr>
            <a:r>
              <a:rPr lang="en-US"/>
              <a:t>formation ($ trillion)</a:t>
            </a:r>
          </a:p>
        </c:rich>
      </c:tx>
      <c:layout>
        <c:manualLayout>
          <c:xMode val="edge"/>
          <c:yMode val="edge"/>
          <c:x val="0.26151006085503531"/>
          <c:y val="7.33250562065851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085739282589675E-2"/>
          <c:y val="3.0851947794993968E-2"/>
          <c:w val="0.87635870516185477"/>
          <c:h val="0.796663287168286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4.7 K &amp; L'!$B$94</c:f>
              <c:strCache>
                <c:ptCount val="1"/>
                <c:pt idx="0">
                  <c:v>Investment ($ trillion)</c:v>
                </c:pt>
              </c:strCache>
            </c:strRef>
          </c:tx>
          <c:spPr>
            <a:solidFill>
              <a:srgbClr val="953735"/>
            </a:solidFill>
          </c:spPr>
          <c:invertIfNegative val="0"/>
          <c:dLbls>
            <c:dLbl>
              <c:idx val="0"/>
              <c:layout>
                <c:manualLayout>
                  <c:x val="2.4572648745788792E-3"/>
                  <c:y val="0.12642787435981112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9145297491577583E-3"/>
                  <c:y val="8.2968292548626046E-2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0.10272264791734653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572648745788792E-3"/>
                  <c:y val="0.11062439006483472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9145297491578477E-3"/>
                  <c:y val="0.13037874543355521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4572648745788792E-3"/>
                  <c:y val="0.14618222972853159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4572648745788792E-3"/>
                  <c:y val="0.12247700328606702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4.7 K &amp; L'!$A$95:$A$101</c:f>
              <c:strCache>
                <c:ptCount val="7"/>
                <c:pt idx="0">
                  <c:v>1959-60 to 2012-13</c:v>
                </c:pt>
                <c:pt idx="1">
                  <c:v>2013-14 to 2019-20</c:v>
                </c:pt>
                <c:pt idx="2">
                  <c:v>2020-21 to 2029-30</c:v>
                </c:pt>
                <c:pt idx="3">
                  <c:v>2030-31 to 2039-40</c:v>
                </c:pt>
                <c:pt idx="4">
                  <c:v>2039-40 to 2049-50</c:v>
                </c:pt>
                <c:pt idx="5">
                  <c:v>2049-50 to 2059-60</c:v>
                </c:pt>
                <c:pt idx="6">
                  <c:v>2013-14 to 2059-60</c:v>
                </c:pt>
              </c:strCache>
            </c:strRef>
          </c:cat>
          <c:val>
            <c:numRef>
              <c:f>'Fig 4.7 K &amp; L'!$B$95:$B$101</c:f>
              <c:numCache>
                <c:formatCode>0.0</c:formatCode>
                <c:ptCount val="7"/>
                <c:pt idx="0">
                  <c:v>8.1922809999999995</c:v>
                </c:pt>
                <c:pt idx="1">
                  <c:v>3.3303696285455384</c:v>
                </c:pt>
                <c:pt idx="2">
                  <c:v>5.6697012615430138</c:v>
                </c:pt>
                <c:pt idx="3">
                  <c:v>7.3659887423072554</c:v>
                </c:pt>
                <c:pt idx="4">
                  <c:v>9.4339673526398364</c:v>
                </c:pt>
                <c:pt idx="5">
                  <c:v>11.886524543982476</c:v>
                </c:pt>
                <c:pt idx="6">
                  <c:v>37.686551529018118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74947200"/>
        <c:axId val="74842496"/>
      </c:barChart>
      <c:catAx>
        <c:axId val="74947200"/>
        <c:scaling>
          <c:orientation val="minMax"/>
        </c:scaling>
        <c:delete val="0"/>
        <c:axPos val="b"/>
        <c:majorTickMark val="out"/>
        <c:minorTickMark val="none"/>
        <c:tickLblPos val="nextTo"/>
        <c:crossAx val="74842496"/>
        <c:crosses val="autoZero"/>
        <c:auto val="1"/>
        <c:lblAlgn val="ctr"/>
        <c:lblOffset val="100"/>
        <c:noMultiLvlLbl val="0"/>
      </c:catAx>
      <c:valAx>
        <c:axId val="7484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74947200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136523</xdr:colOff>
      <xdr:row>56</xdr:row>
      <xdr:rowOff>47624</xdr:rowOff>
    </xdr:from>
    <xdr:to>
      <xdr:col>31</xdr:col>
      <xdr:colOff>95249</xdr:colOff>
      <xdr:row>76</xdr:row>
      <xdr:rowOff>52916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21166</xdr:colOff>
      <xdr:row>33</xdr:row>
      <xdr:rowOff>46567</xdr:rowOff>
    </xdr:from>
    <xdr:to>
      <xdr:col>30</xdr:col>
      <xdr:colOff>582499</xdr:colOff>
      <xdr:row>53</xdr:row>
      <xdr:rowOff>50367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21168</xdr:colOff>
      <xdr:row>9</xdr:row>
      <xdr:rowOff>63500</xdr:rowOff>
    </xdr:from>
    <xdr:to>
      <xdr:col>30</xdr:col>
      <xdr:colOff>582501</xdr:colOff>
      <xdr:row>29</xdr:row>
      <xdr:rowOff>67300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214842</xdr:colOff>
      <xdr:row>112</xdr:row>
      <xdr:rowOff>14816</xdr:rowOff>
    </xdr:from>
    <xdr:to>
      <xdr:col>13</xdr:col>
      <xdr:colOff>142875</xdr:colOff>
      <xdr:row>129</xdr:row>
      <xdr:rowOff>59266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266700</xdr:colOff>
      <xdr:row>112</xdr:row>
      <xdr:rowOff>61912</xdr:rowOff>
    </xdr:from>
    <xdr:to>
      <xdr:col>16</xdr:col>
      <xdr:colOff>504825</xdr:colOff>
      <xdr:row>129</xdr:row>
      <xdr:rowOff>52387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104775</xdr:colOff>
      <xdr:row>112</xdr:row>
      <xdr:rowOff>57150</xdr:rowOff>
    </xdr:from>
    <xdr:to>
      <xdr:col>20</xdr:col>
      <xdr:colOff>342900</xdr:colOff>
      <xdr:row>129</xdr:row>
      <xdr:rowOff>47625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0.52229</cdr:x>
      <cdr:y>0.03866</cdr:y>
    </cdr:from>
    <cdr:to>
      <cdr:x>0.93842</cdr:x>
      <cdr:y>0.90122</cdr:y>
    </cdr:to>
    <cdr:sp macro="" textlink="">
      <cdr:nvSpPr>
        <cdr:cNvPr id="13" name="Rectangle 12"/>
        <cdr:cNvSpPr/>
      </cdr:nvSpPr>
      <cdr:spPr>
        <a:xfrm xmlns:a="http://schemas.openxmlformats.org/drawingml/2006/main">
          <a:off x="2843939" y="125417"/>
          <a:ext cx="2265880" cy="2797965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>
            <a:alpha val="32157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0.08127</cdr:x>
      <cdr:y>0.05569</cdr:y>
    </cdr:from>
    <cdr:to>
      <cdr:x>0.4415</cdr:x>
      <cdr:y>0.14803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1551" y="152778"/>
          <a:ext cx="1646972" cy="2533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0.17152</cdr:x>
      <cdr:y>0.47291</cdr:y>
    </cdr:from>
    <cdr:to>
      <cdr:x>0.40289</cdr:x>
      <cdr:y>0.59847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782446" y="1291391"/>
          <a:ext cx="1055449" cy="342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Historical</a:t>
          </a:r>
        </a:p>
      </cdr:txBody>
    </cdr:sp>
  </cdr:relSizeAnchor>
  <cdr:relSizeAnchor xmlns:cdr="http://schemas.openxmlformats.org/drawingml/2006/chartDrawing">
    <cdr:from>
      <cdr:x>0.82265</cdr:x>
      <cdr:y>0.37071</cdr:y>
    </cdr:from>
    <cdr:to>
      <cdr:x>0.9421</cdr:x>
      <cdr:y>0.45596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4510775" y="1178966"/>
          <a:ext cx="654951" cy="271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-0.3%</a:t>
          </a:r>
        </a:p>
      </cdr:txBody>
    </cdr:sp>
  </cdr:relSizeAnchor>
  <cdr:relSizeAnchor xmlns:cdr="http://schemas.openxmlformats.org/drawingml/2006/chartDrawing">
    <cdr:from>
      <cdr:x>0.65536</cdr:x>
      <cdr:y>0.16512</cdr:y>
    </cdr:from>
    <cdr:to>
      <cdr:x>0.88673</cdr:x>
      <cdr:y>0.29068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593484" y="525141"/>
          <a:ext cx="1268654" cy="399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</a:t>
          </a:r>
        </a:p>
      </cdr:txBody>
    </cdr:sp>
  </cdr:relSizeAnchor>
  <cdr:relSizeAnchor xmlns:cdr="http://schemas.openxmlformats.org/drawingml/2006/chartDrawing">
    <cdr:from>
      <cdr:x>0.82229</cdr:x>
      <cdr:y>0.08042</cdr:y>
    </cdr:from>
    <cdr:to>
      <cdr:x>0.95844</cdr:x>
      <cdr:y>0.16567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4508812" y="255759"/>
          <a:ext cx="746538" cy="271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+0.3%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0.08084</cdr:x>
      <cdr:y>0.04575</cdr:y>
    </cdr:from>
    <cdr:to>
      <cdr:x>0.23983</cdr:x>
      <cdr:y>0.17137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2383" y="145444"/>
          <a:ext cx="869950" cy="399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Historical</a:t>
          </a:r>
        </a:p>
      </cdr:txBody>
    </cdr:sp>
  </cdr:relSizeAnchor>
  <cdr:relSizeAnchor xmlns:cdr="http://schemas.openxmlformats.org/drawingml/2006/chartDrawing">
    <cdr:from>
      <cdr:x>0.84355</cdr:x>
      <cdr:y>0.61604</cdr:y>
    </cdr:from>
    <cdr:to>
      <cdr:x>0.96324</cdr:x>
      <cdr:y>0.70133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615906" y="1958257"/>
          <a:ext cx="654951" cy="271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-0.3%</a:t>
          </a:r>
        </a:p>
      </cdr:txBody>
    </cdr:sp>
  </cdr:relSizeAnchor>
  <cdr:relSizeAnchor xmlns:cdr="http://schemas.openxmlformats.org/drawingml/2006/chartDrawing">
    <cdr:from>
      <cdr:x>0.49411</cdr:x>
      <cdr:y>0.10072</cdr:y>
    </cdr:from>
    <cdr:to>
      <cdr:x>0.72596</cdr:x>
      <cdr:y>0.22634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703782" y="320182"/>
          <a:ext cx="1268654" cy="399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</a:t>
          </a:r>
        </a:p>
      </cdr:txBody>
    </cdr:sp>
  </cdr:relSizeAnchor>
  <cdr:relSizeAnchor xmlns:cdr="http://schemas.openxmlformats.org/drawingml/2006/chartDrawing">
    <cdr:from>
      <cdr:x>0.83159</cdr:x>
      <cdr:y>0.39553</cdr:y>
    </cdr:from>
    <cdr:to>
      <cdr:x>0.96802</cdr:x>
      <cdr:y>0.48082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550443" y="1257300"/>
          <a:ext cx="746538" cy="271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+0.3%</a:t>
          </a:r>
        </a:p>
      </cdr:txBody>
    </cdr:sp>
  </cdr:relSizeAnchor>
  <cdr:relSizeAnchor xmlns:cdr="http://schemas.openxmlformats.org/drawingml/2006/chartDrawing">
    <cdr:from>
      <cdr:x>0.30559</cdr:x>
      <cdr:y>0.03929</cdr:y>
    </cdr:from>
    <cdr:to>
      <cdr:x>0.97168</cdr:x>
      <cdr:y>0.91757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1672166" y="124883"/>
          <a:ext cx="3644889" cy="2791881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>
            <a:alpha val="31765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0.8068</cdr:x>
      <cdr:y>0.59606</cdr:y>
    </cdr:from>
    <cdr:to>
      <cdr:x>0.92649</cdr:x>
      <cdr:y>0.68135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414823" y="1894768"/>
          <a:ext cx="654943" cy="271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-0.3%</a:t>
          </a:r>
        </a:p>
      </cdr:txBody>
    </cdr:sp>
  </cdr:relSizeAnchor>
  <cdr:relSizeAnchor xmlns:cdr="http://schemas.openxmlformats.org/drawingml/2006/chartDrawing">
    <cdr:from>
      <cdr:x>0.81031</cdr:x>
      <cdr:y>0.24904</cdr:y>
    </cdr:from>
    <cdr:to>
      <cdr:x>0.94674</cdr:x>
      <cdr:y>0.33433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434043" y="791645"/>
          <a:ext cx="746545" cy="271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+0.3%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231913</xdr:colOff>
      <xdr:row>22</xdr:row>
      <xdr:rowOff>152400</xdr:rowOff>
    </xdr:from>
    <xdr:to>
      <xdr:col>20</xdr:col>
      <xdr:colOff>278945</xdr:colOff>
      <xdr:row>39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140804</xdr:colOff>
      <xdr:row>95</xdr:row>
      <xdr:rowOff>98561</xdr:rowOff>
    </xdr:from>
    <xdr:to>
      <xdr:col>15</xdr:col>
      <xdr:colOff>405848</xdr:colOff>
      <xdr:row>114</xdr:row>
      <xdr:rowOff>165651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0.4535</cdr:x>
      <cdr:y>0.02431</cdr:y>
    </cdr:from>
    <cdr:to>
      <cdr:x>0.96454</cdr:x>
      <cdr:y>0.81629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2190337" y="68228"/>
          <a:ext cx="2468223" cy="2222741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>
            <a:alpha val="32157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0.17251</cdr:x>
      <cdr:y>0.1395</cdr:y>
    </cdr:from>
    <cdr:to>
      <cdr:x>0.3315</cdr:x>
      <cdr:y>0.26512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8700" y="382676"/>
          <a:ext cx="726903" cy="3446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Historical</a:t>
          </a:r>
        </a:p>
      </cdr:txBody>
    </cdr:sp>
  </cdr:relSizeAnchor>
  <cdr:relSizeAnchor xmlns:cdr="http://schemas.openxmlformats.org/drawingml/2006/chartDrawing">
    <cdr:from>
      <cdr:x>0.4923</cdr:x>
      <cdr:y>0.13489</cdr:y>
    </cdr:from>
    <cdr:to>
      <cdr:x>0.72415</cdr:x>
      <cdr:y>0.26051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351019" y="375993"/>
          <a:ext cx="1107225" cy="3501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108"/>
  <sheetViews>
    <sheetView workbookViewId="0">
      <pane xSplit="7455" ySplit="3825" topLeftCell="W38" activePane="topRight"/>
      <selection activeCell="B2" sqref="B2:AE102"/>
      <selection pane="topRight" activeCell="S1" sqref="S1:S1048576"/>
      <selection pane="bottomLeft" activeCell="A29" sqref="A29:XFD29"/>
      <selection pane="bottomRight" activeCell="G28" sqref="G28"/>
    </sheetView>
  </sheetViews>
  <sheetFormatPr defaultRowHeight="12.75" x14ac:dyDescent="0.2"/>
  <sheetData>
    <row r="1" spans="1:31" x14ac:dyDescent="0.2">
      <c r="A1" s="1" t="s">
        <v>0</v>
      </c>
      <c r="B1" s="1" t="s">
        <v>9</v>
      </c>
      <c r="C1" s="1" t="s">
        <v>6</v>
      </c>
      <c r="D1" s="1" t="s">
        <v>114</v>
      </c>
      <c r="E1" s="1" t="s">
        <v>7</v>
      </c>
      <c r="F1" s="1" t="s">
        <v>10</v>
      </c>
      <c r="G1" s="1" t="s">
        <v>11</v>
      </c>
      <c r="H1" s="1" t="s">
        <v>12</v>
      </c>
      <c r="I1" s="1" t="s">
        <v>5</v>
      </c>
      <c r="J1" s="1" t="s">
        <v>8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115</v>
      </c>
      <c r="P1" s="1" t="s">
        <v>116</v>
      </c>
      <c r="Q1" s="1" t="s">
        <v>117</v>
      </c>
      <c r="R1" s="1" t="s">
        <v>140</v>
      </c>
      <c r="S1" s="1" t="s">
        <v>141</v>
      </c>
      <c r="T1" s="1" t="s">
        <v>142</v>
      </c>
      <c r="U1" s="1" t="s">
        <v>143</v>
      </c>
      <c r="V1" s="1" t="s">
        <v>144</v>
      </c>
      <c r="W1" s="1" t="s">
        <v>146</v>
      </c>
      <c r="X1" s="1" t="s">
        <v>147</v>
      </c>
      <c r="Y1" s="1" t="s">
        <v>148</v>
      </c>
      <c r="Z1" s="1" t="s">
        <v>149</v>
      </c>
      <c r="AA1" s="1" t="s">
        <v>156</v>
      </c>
      <c r="AB1" s="1" t="s">
        <v>157</v>
      </c>
      <c r="AC1" s="1" t="s">
        <v>158</v>
      </c>
      <c r="AD1" t="s">
        <v>189</v>
      </c>
      <c r="AE1" s="1" t="s">
        <v>190</v>
      </c>
    </row>
    <row r="2" spans="1:31" x14ac:dyDescent="0.2">
      <c r="A2" s="1" t="s">
        <v>13</v>
      </c>
      <c r="B2" s="1" t="e">
        <v>#N/A</v>
      </c>
      <c r="C2" s="1" t="e">
        <v>#N/A</v>
      </c>
      <c r="D2" s="1" t="e">
        <v>#N/A</v>
      </c>
      <c r="E2" s="1" t="e">
        <v>#N/A</v>
      </c>
      <c r="F2" s="1" t="e">
        <v>#N/A</v>
      </c>
      <c r="G2" s="1" t="e">
        <v>#N/A</v>
      </c>
      <c r="H2" s="1" t="e">
        <v>#N/A</v>
      </c>
      <c r="I2" s="1" t="e">
        <v>#N/A</v>
      </c>
      <c r="J2" s="1" t="e">
        <v>#N/A</v>
      </c>
      <c r="K2" s="1">
        <v>243481</v>
      </c>
      <c r="L2" s="1">
        <v>23970.772024472677</v>
      </c>
      <c r="M2" s="1">
        <v>36769</v>
      </c>
      <c r="N2" s="1">
        <v>520152</v>
      </c>
      <c r="O2" s="1" t="e">
        <v>#N/A</v>
      </c>
      <c r="P2" s="1" t="e">
        <v>#N/A</v>
      </c>
      <c r="Q2" s="1" t="e">
        <v>#N/A</v>
      </c>
      <c r="R2" s="1" t="e">
        <v>#N/A</v>
      </c>
      <c r="S2" s="1" t="e">
        <v>#N/A</v>
      </c>
      <c r="T2" s="1" t="e">
        <v>#N/A</v>
      </c>
      <c r="U2" s="1">
        <v>20658</v>
      </c>
      <c r="V2" s="1">
        <v>-8655.7020000000011</v>
      </c>
      <c r="W2" s="1" t="e">
        <v>#N/A</v>
      </c>
      <c r="X2" s="1" t="e">
        <v>#N/A</v>
      </c>
      <c r="Y2" s="1" t="e">
        <v>#N/A</v>
      </c>
      <c r="Z2" s="1" t="e">
        <v>#N/A</v>
      </c>
      <c r="AA2" s="1" t="e">
        <v>#N/A</v>
      </c>
      <c r="AB2" s="1" t="e">
        <v>#N/A</v>
      </c>
      <c r="AC2" s="1" t="e">
        <v>#N/A</v>
      </c>
      <c r="AD2" s="1" t="e">
        <v>#N/A</v>
      </c>
      <c r="AE2" s="1" t="e">
        <v>#N/A</v>
      </c>
    </row>
    <row r="3" spans="1:31" x14ac:dyDescent="0.2">
      <c r="A3" s="1" t="s">
        <v>14</v>
      </c>
      <c r="B3" s="1" t="e">
        <v>#N/A</v>
      </c>
      <c r="C3" s="1" t="e">
        <v>#N/A</v>
      </c>
      <c r="D3" s="1" t="e">
        <v>#N/A</v>
      </c>
      <c r="E3" s="1" t="e">
        <v>#N/A</v>
      </c>
      <c r="F3" s="1" t="e">
        <v>#N/A</v>
      </c>
      <c r="G3" s="1" t="e">
        <v>#N/A</v>
      </c>
      <c r="H3" s="1" t="e">
        <v>#N/A</v>
      </c>
      <c r="I3" s="1" t="e">
        <v>#N/A</v>
      </c>
      <c r="J3" s="1" t="e">
        <v>#N/A</v>
      </c>
      <c r="K3" s="1">
        <v>249204</v>
      </c>
      <c r="L3" s="1">
        <v>23989.778980004976</v>
      </c>
      <c r="M3" s="1">
        <v>38842</v>
      </c>
      <c r="N3" s="1">
        <v>552146</v>
      </c>
      <c r="O3" s="1" t="e">
        <v>#N/A</v>
      </c>
      <c r="P3" s="1" t="e">
        <v>#N/A</v>
      </c>
      <c r="Q3" s="1" t="e">
        <v>#N/A</v>
      </c>
      <c r="R3" s="1">
        <v>28608.36</v>
      </c>
      <c r="S3" s="1">
        <v>202472</v>
      </c>
      <c r="T3" s="1">
        <v>4047</v>
      </c>
      <c r="U3" s="1">
        <v>21688</v>
      </c>
      <c r="V3" s="1">
        <v>-9629.4719999999998</v>
      </c>
      <c r="W3" s="1" t="e">
        <v>#N/A</v>
      </c>
      <c r="X3" s="1" t="e">
        <v>#N/A</v>
      </c>
      <c r="Y3" s="1" t="e">
        <v>#N/A</v>
      </c>
      <c r="Z3" s="1" t="e">
        <v>#N/A</v>
      </c>
      <c r="AA3" s="1" t="e">
        <v>#N/A</v>
      </c>
      <c r="AB3" s="1" t="e">
        <v>#N/A</v>
      </c>
      <c r="AC3" s="1" t="e">
        <v>#N/A</v>
      </c>
      <c r="AD3" s="1" t="e">
        <v>#N/A</v>
      </c>
      <c r="AE3" s="1" t="e">
        <v>#N/A</v>
      </c>
    </row>
    <row r="4" spans="1:31" x14ac:dyDescent="0.2">
      <c r="A4" s="1" t="s">
        <v>15</v>
      </c>
      <c r="B4" s="1" t="e">
        <v>#N/A</v>
      </c>
      <c r="C4" s="1" t="e">
        <v>#N/A</v>
      </c>
      <c r="D4" s="1" t="e">
        <v>#N/A</v>
      </c>
      <c r="E4" s="1" t="e">
        <v>#N/A</v>
      </c>
      <c r="F4" s="1" t="e">
        <v>#N/A</v>
      </c>
      <c r="G4" s="1" t="e">
        <v>#N/A</v>
      </c>
      <c r="H4" s="1" t="e">
        <v>#N/A</v>
      </c>
      <c r="I4" s="1" t="e">
        <v>#N/A</v>
      </c>
      <c r="J4" s="1" t="e">
        <v>#N/A</v>
      </c>
      <c r="K4" s="1">
        <v>252381</v>
      </c>
      <c r="L4" s="1">
        <v>23722.681236472123</v>
      </c>
      <c r="M4" s="1">
        <v>39658</v>
      </c>
      <c r="N4" s="1">
        <v>583189</v>
      </c>
      <c r="O4" s="1" t="e">
        <v>#N/A</v>
      </c>
      <c r="P4" s="1" t="e">
        <v>#N/A</v>
      </c>
      <c r="Q4" s="1" t="e">
        <v>#N/A</v>
      </c>
      <c r="R4" s="1">
        <v>30368.03</v>
      </c>
      <c r="S4" s="1">
        <v>204389</v>
      </c>
      <c r="T4" s="1">
        <v>4053.0000000000005</v>
      </c>
      <c r="U4" s="1">
        <v>24626.000000000004</v>
      </c>
      <c r="V4" s="1">
        <v>-10786.188</v>
      </c>
      <c r="W4" s="1" t="e">
        <v>#N/A</v>
      </c>
      <c r="X4" s="1" t="e">
        <v>#N/A</v>
      </c>
      <c r="Y4" s="1" t="e">
        <v>#N/A</v>
      </c>
      <c r="Z4" s="1" t="e">
        <v>#N/A</v>
      </c>
      <c r="AA4" s="1" t="e">
        <v>#N/A</v>
      </c>
      <c r="AB4" s="1" t="e">
        <v>#N/A</v>
      </c>
      <c r="AC4" s="1" t="e">
        <v>#N/A</v>
      </c>
      <c r="AD4" s="1" t="e">
        <v>#N/A</v>
      </c>
      <c r="AE4" s="1" t="e">
        <v>#N/A</v>
      </c>
    </row>
    <row r="5" spans="1:31" x14ac:dyDescent="0.2">
      <c r="A5" s="1" t="s">
        <v>16</v>
      </c>
      <c r="B5" s="1" t="e">
        <v>#N/A</v>
      </c>
      <c r="C5" s="1" t="e">
        <v>#N/A</v>
      </c>
      <c r="D5" s="1" t="e">
        <v>#N/A</v>
      </c>
      <c r="E5" s="1" t="e">
        <v>#N/A</v>
      </c>
      <c r="F5" s="1" t="e">
        <v>#N/A</v>
      </c>
      <c r="G5" s="1" t="e">
        <v>#N/A</v>
      </c>
      <c r="H5" s="1" t="e">
        <v>#N/A</v>
      </c>
      <c r="I5" s="1" t="e">
        <v>#N/A</v>
      </c>
      <c r="J5" s="1" t="e">
        <v>#N/A</v>
      </c>
      <c r="K5" s="1">
        <v>268066</v>
      </c>
      <c r="L5" s="1">
        <v>24725.048049280802</v>
      </c>
      <c r="M5" s="1">
        <v>42137</v>
      </c>
      <c r="N5" s="1">
        <v>616480</v>
      </c>
      <c r="O5" s="1" t="e">
        <v>#N/A</v>
      </c>
      <c r="P5" s="1" t="e">
        <v>#N/A</v>
      </c>
      <c r="Q5" s="1" t="e">
        <v>#N/A</v>
      </c>
      <c r="R5" s="1">
        <v>32075.395</v>
      </c>
      <c r="S5" s="1">
        <v>217390</v>
      </c>
      <c r="T5" s="1">
        <v>3754</v>
      </c>
      <c r="U5" s="1">
        <v>24077</v>
      </c>
      <c r="V5" s="1">
        <v>-10256.802000000001</v>
      </c>
      <c r="W5" s="1" t="e">
        <v>#N/A</v>
      </c>
      <c r="X5" s="1" t="e">
        <v>#N/A</v>
      </c>
      <c r="Y5" s="1" t="e">
        <v>#N/A</v>
      </c>
      <c r="Z5" s="1" t="e">
        <v>#N/A</v>
      </c>
      <c r="AA5" s="1" t="e">
        <v>#N/A</v>
      </c>
      <c r="AB5" s="1" t="e">
        <v>#N/A</v>
      </c>
      <c r="AC5" s="1" t="e">
        <v>#N/A</v>
      </c>
      <c r="AD5" s="1" t="e">
        <v>#N/A</v>
      </c>
      <c r="AE5" s="1" t="e">
        <v>#N/A</v>
      </c>
    </row>
    <row r="6" spans="1:31" x14ac:dyDescent="0.2">
      <c r="A6" s="1" t="s">
        <v>17</v>
      </c>
      <c r="B6" s="1" t="e">
        <v>#N/A</v>
      </c>
      <c r="C6" s="1" t="e">
        <v>#N/A</v>
      </c>
      <c r="D6" s="1" t="e">
        <v>#N/A</v>
      </c>
      <c r="E6" s="1" t="e">
        <v>#N/A</v>
      </c>
      <c r="F6" s="1" t="e">
        <v>#N/A</v>
      </c>
      <c r="G6" s="1" t="e">
        <v>#N/A</v>
      </c>
      <c r="H6" s="1" t="e">
        <v>#N/A</v>
      </c>
      <c r="I6" s="1" t="e">
        <v>#N/A</v>
      </c>
      <c r="J6" s="1" t="e">
        <v>#N/A</v>
      </c>
      <c r="K6" s="1">
        <v>286764</v>
      </c>
      <c r="L6" s="1">
        <v>25948.495765912554</v>
      </c>
      <c r="M6" s="1">
        <v>46092</v>
      </c>
      <c r="N6" s="1">
        <v>654565</v>
      </c>
      <c r="O6" s="1" t="e">
        <v>#N/A</v>
      </c>
      <c r="P6" s="1" t="e">
        <v>#N/A</v>
      </c>
      <c r="Q6" s="1" t="e">
        <v>#N/A</v>
      </c>
      <c r="R6" s="1">
        <v>33906.400000000001</v>
      </c>
      <c r="S6" s="1">
        <v>237287</v>
      </c>
      <c r="T6" s="1">
        <v>4714</v>
      </c>
      <c r="U6" s="1">
        <v>28048</v>
      </c>
      <c r="V6" s="1">
        <v>-10293.616</v>
      </c>
      <c r="W6" s="1" t="e">
        <v>#N/A</v>
      </c>
      <c r="X6" s="1" t="e">
        <v>#N/A</v>
      </c>
      <c r="Y6" s="1" t="e">
        <v>#N/A</v>
      </c>
      <c r="Z6" s="1" t="e">
        <v>#N/A</v>
      </c>
      <c r="AA6" s="1" t="e">
        <v>#N/A</v>
      </c>
      <c r="AB6" s="1" t="e">
        <v>#N/A</v>
      </c>
      <c r="AC6" s="1" t="e">
        <v>#N/A</v>
      </c>
      <c r="AD6" s="1" t="e">
        <v>#N/A</v>
      </c>
      <c r="AE6" s="1" t="e">
        <v>#N/A</v>
      </c>
    </row>
    <row r="7" spans="1:31" x14ac:dyDescent="0.2">
      <c r="A7" s="1" t="s">
        <v>18</v>
      </c>
      <c r="B7" s="1" t="e">
        <v>#N/A</v>
      </c>
      <c r="C7" s="1" t="e">
        <v>#N/A</v>
      </c>
      <c r="D7" s="1" t="e">
        <v>#N/A</v>
      </c>
      <c r="E7" s="1" t="e">
        <v>#N/A</v>
      </c>
      <c r="F7" s="1" t="e">
        <v>#N/A</v>
      </c>
      <c r="G7" s="1" t="e">
        <v>#N/A</v>
      </c>
      <c r="H7" s="1" t="e">
        <v>#N/A</v>
      </c>
      <c r="I7" s="1" t="e">
        <v>#N/A</v>
      </c>
      <c r="J7" s="1" t="e">
        <v>#N/A</v>
      </c>
      <c r="K7" s="1">
        <v>303911</v>
      </c>
      <c r="L7" s="1">
        <v>26950.862578721237</v>
      </c>
      <c r="M7" s="1">
        <v>49538</v>
      </c>
      <c r="N7" s="1">
        <v>696208</v>
      </c>
      <c r="O7" s="1" t="e">
        <v>#N/A</v>
      </c>
      <c r="P7" s="1" t="e">
        <v>#N/A</v>
      </c>
      <c r="Q7" s="1" t="e">
        <v>#N/A</v>
      </c>
      <c r="R7" s="1">
        <v>36001.074999999997</v>
      </c>
      <c r="S7" s="1">
        <v>250197</v>
      </c>
      <c r="T7" s="1">
        <v>5326</v>
      </c>
      <c r="U7" s="1">
        <v>27973.999999999996</v>
      </c>
      <c r="V7" s="1">
        <v>-11105.678</v>
      </c>
      <c r="W7" s="1" t="e">
        <v>#N/A</v>
      </c>
      <c r="X7" s="1" t="e">
        <v>#N/A</v>
      </c>
      <c r="Y7" s="1" t="e">
        <v>#N/A</v>
      </c>
      <c r="Z7" s="1" t="e">
        <v>#N/A</v>
      </c>
      <c r="AA7" s="1" t="e">
        <v>#N/A</v>
      </c>
      <c r="AB7" s="1" t="e">
        <v>#N/A</v>
      </c>
      <c r="AC7" s="1" t="e">
        <v>#N/A</v>
      </c>
      <c r="AD7" s="1" t="e">
        <v>#N/A</v>
      </c>
      <c r="AE7" s="1" t="e">
        <v>#N/A</v>
      </c>
    </row>
    <row r="8" spans="1:31" x14ac:dyDescent="0.2">
      <c r="A8" s="1" t="s">
        <v>19</v>
      </c>
      <c r="B8" s="1" t="e">
        <v>#N/A</v>
      </c>
      <c r="C8" s="1" t="e">
        <v>#N/A</v>
      </c>
      <c r="D8" s="1" t="e">
        <v>#N/A</v>
      </c>
      <c r="E8" s="1" t="e">
        <v>#N/A</v>
      </c>
      <c r="F8" s="1" t="e">
        <v>#N/A</v>
      </c>
      <c r="G8" s="1" t="e">
        <v>#N/A</v>
      </c>
      <c r="H8" s="1" t="e">
        <v>#N/A</v>
      </c>
      <c r="I8" s="1" t="e">
        <v>#N/A</v>
      </c>
      <c r="J8" s="1" t="e">
        <v>#N/A</v>
      </c>
      <c r="K8" s="1">
        <v>311096</v>
      </c>
      <c r="L8" s="1">
        <v>27048.898454624683</v>
      </c>
      <c r="M8" s="1">
        <v>53566</v>
      </c>
      <c r="N8" s="1">
        <v>741877</v>
      </c>
      <c r="O8" s="1" t="e">
        <v>#N/A</v>
      </c>
      <c r="P8" s="1" t="e">
        <v>#N/A</v>
      </c>
      <c r="Q8" s="1" t="e">
        <v>#N/A</v>
      </c>
      <c r="R8" s="1">
        <v>38291.440000000002</v>
      </c>
      <c r="S8" s="1">
        <v>254257</v>
      </c>
      <c r="T8" s="1">
        <v>4284</v>
      </c>
      <c r="U8" s="1">
        <v>28381</v>
      </c>
      <c r="V8" s="1">
        <v>-11267.257000000001</v>
      </c>
      <c r="W8" s="1" t="e">
        <v>#N/A</v>
      </c>
      <c r="X8" s="1" t="e">
        <v>#N/A</v>
      </c>
      <c r="Y8" s="1" t="e">
        <v>#N/A</v>
      </c>
      <c r="Z8" s="1" t="e">
        <v>#N/A</v>
      </c>
      <c r="AA8" s="1" t="e">
        <v>#N/A</v>
      </c>
      <c r="AB8" s="1" t="e">
        <v>#N/A</v>
      </c>
      <c r="AC8" s="1" t="e">
        <v>#N/A</v>
      </c>
      <c r="AD8" s="1" t="e">
        <v>#N/A</v>
      </c>
      <c r="AE8" s="1" t="e">
        <v>#N/A</v>
      </c>
    </row>
    <row r="9" spans="1:31" x14ac:dyDescent="0.2">
      <c r="A9" s="1" t="s">
        <v>20</v>
      </c>
      <c r="B9" s="1" t="e">
        <v>#N/A</v>
      </c>
      <c r="C9" s="1" t="e">
        <v>#N/A</v>
      </c>
      <c r="D9" s="1" t="e">
        <v>#N/A</v>
      </c>
      <c r="E9" s="1" t="e">
        <v>#N/A</v>
      </c>
      <c r="F9" s="1" t="e">
        <v>#N/A</v>
      </c>
      <c r="G9" s="1" t="e">
        <v>#N/A</v>
      </c>
      <c r="H9" s="1" t="e">
        <v>#N/A</v>
      </c>
      <c r="I9" s="1" t="e">
        <v>#N/A</v>
      </c>
      <c r="J9" s="1" t="e">
        <v>#N/A</v>
      </c>
      <c r="K9" s="1">
        <v>330690</v>
      </c>
      <c r="L9" s="1">
        <v>28262.342510449962</v>
      </c>
      <c r="M9" s="1">
        <v>56294</v>
      </c>
      <c r="N9" s="1">
        <v>789510</v>
      </c>
      <c r="O9" s="1" t="e">
        <v>#N/A</v>
      </c>
      <c r="P9" s="1" t="e">
        <v>#N/A</v>
      </c>
      <c r="Q9" s="1" t="e">
        <v>#N/A</v>
      </c>
      <c r="R9" s="1">
        <v>40803.235000000001</v>
      </c>
      <c r="S9" s="1">
        <v>270222</v>
      </c>
      <c r="T9" s="1">
        <v>4512</v>
      </c>
      <c r="U9" s="1">
        <v>31493</v>
      </c>
      <c r="V9" s="1">
        <v>-12628.693000000001</v>
      </c>
      <c r="W9" s="1" t="e">
        <v>#N/A</v>
      </c>
      <c r="X9" s="1" t="e">
        <v>#N/A</v>
      </c>
      <c r="Y9" s="1" t="e">
        <v>#N/A</v>
      </c>
      <c r="Z9" s="1" t="e">
        <v>#N/A</v>
      </c>
      <c r="AA9" s="1" t="e">
        <v>#N/A</v>
      </c>
      <c r="AB9" s="1" t="e">
        <v>#N/A</v>
      </c>
      <c r="AC9" s="1" t="e">
        <v>#N/A</v>
      </c>
      <c r="AD9" s="1" t="e">
        <v>#N/A</v>
      </c>
      <c r="AE9" s="1" t="e">
        <v>#N/A</v>
      </c>
    </row>
    <row r="10" spans="1:31" x14ac:dyDescent="0.2">
      <c r="A10" s="1" t="s">
        <v>21</v>
      </c>
      <c r="B10" s="1" t="e">
        <v>#N/A</v>
      </c>
      <c r="C10" s="1" t="e">
        <v>#N/A</v>
      </c>
      <c r="D10" s="1" t="e">
        <v>#N/A</v>
      </c>
      <c r="E10" s="1" t="e">
        <v>#N/A</v>
      </c>
      <c r="F10" s="1" t="e">
        <v>#N/A</v>
      </c>
      <c r="G10" s="1" t="e">
        <v>#N/A</v>
      </c>
      <c r="H10" s="1" t="e">
        <v>#N/A</v>
      </c>
      <c r="I10" s="1" t="e">
        <v>#N/A</v>
      </c>
      <c r="J10" s="1" t="e">
        <v>#N/A</v>
      </c>
      <c r="K10" s="1">
        <v>347528</v>
      </c>
      <c r="L10" s="1">
        <v>29184.680036806851</v>
      </c>
      <c r="M10" s="1">
        <v>60432</v>
      </c>
      <c r="N10" s="1">
        <v>841170</v>
      </c>
      <c r="O10" s="1" t="e">
        <v>#N/A</v>
      </c>
      <c r="P10" s="1" t="e">
        <v>#N/A</v>
      </c>
      <c r="Q10" s="1" t="e">
        <v>#N/A</v>
      </c>
      <c r="R10" s="1">
        <v>43423.05</v>
      </c>
      <c r="S10" s="1">
        <v>280690</v>
      </c>
      <c r="T10" s="1">
        <v>3248</v>
      </c>
      <c r="U10" s="1">
        <v>33005</v>
      </c>
      <c r="V10" s="1">
        <v>-14027.125000000002</v>
      </c>
      <c r="W10" s="1" t="e">
        <v>#N/A</v>
      </c>
      <c r="X10" s="1" t="e">
        <v>#N/A</v>
      </c>
      <c r="Y10" s="1" t="e">
        <v>#N/A</v>
      </c>
      <c r="Z10" s="1" t="e">
        <v>#N/A</v>
      </c>
      <c r="AA10" s="1" t="e">
        <v>#N/A</v>
      </c>
      <c r="AB10" s="1" t="e">
        <v>#N/A</v>
      </c>
      <c r="AC10" s="1" t="e">
        <v>#N/A</v>
      </c>
      <c r="AD10" s="1" t="e">
        <v>#N/A</v>
      </c>
      <c r="AE10" s="1" t="e">
        <v>#N/A</v>
      </c>
    </row>
    <row r="11" spans="1:31" x14ac:dyDescent="0.2">
      <c r="A11" s="1" t="s">
        <v>22</v>
      </c>
      <c r="B11" s="1" t="e">
        <v>#N/A</v>
      </c>
      <c r="C11" s="1" t="e">
        <v>#N/A</v>
      </c>
      <c r="D11" s="1" t="e">
        <v>#N/A</v>
      </c>
      <c r="E11" s="1" t="e">
        <v>#N/A</v>
      </c>
      <c r="F11" s="1" t="e">
        <v>#N/A</v>
      </c>
      <c r="G11" s="1" t="e">
        <v>#N/A</v>
      </c>
      <c r="H11" s="1" t="e">
        <v>#N/A</v>
      </c>
      <c r="I11" s="1" t="e">
        <v>#N/A</v>
      </c>
      <c r="J11" s="1" t="e">
        <v>#N/A</v>
      </c>
      <c r="K11" s="1">
        <v>372036</v>
      </c>
      <c r="L11" s="1">
        <v>30642.213416310093</v>
      </c>
      <c r="M11" s="1">
        <v>64298</v>
      </c>
      <c r="N11" s="1">
        <v>896210</v>
      </c>
      <c r="O11" s="1" t="e">
        <v>#N/A</v>
      </c>
      <c r="P11" s="1" t="e">
        <v>#N/A</v>
      </c>
      <c r="Q11" s="1" t="e">
        <v>#N/A</v>
      </c>
      <c r="R11" s="1">
        <v>46264.35</v>
      </c>
      <c r="S11" s="1">
        <v>302466</v>
      </c>
      <c r="T11" s="1">
        <v>4061.0000000000005</v>
      </c>
      <c r="U11" s="1">
        <v>35157</v>
      </c>
      <c r="V11" s="1">
        <v>-14414.37</v>
      </c>
      <c r="W11" s="1" t="e">
        <v>#N/A</v>
      </c>
      <c r="X11" s="1" t="e">
        <v>#N/A</v>
      </c>
      <c r="Y11" s="1" t="e">
        <v>#N/A</v>
      </c>
      <c r="Z11" s="1" t="e">
        <v>#N/A</v>
      </c>
      <c r="AA11" s="1" t="e">
        <v>#N/A</v>
      </c>
      <c r="AB11" s="1" t="e">
        <v>#N/A</v>
      </c>
      <c r="AC11" s="1" t="e">
        <v>#N/A</v>
      </c>
      <c r="AD11" s="1" t="e">
        <v>#N/A</v>
      </c>
      <c r="AE11" s="1" t="e">
        <v>#N/A</v>
      </c>
    </row>
    <row r="12" spans="1:31" x14ac:dyDescent="0.2">
      <c r="A12" s="1" t="s">
        <v>23</v>
      </c>
      <c r="B12" s="1" t="e">
        <v>#N/A</v>
      </c>
      <c r="C12" s="1" t="e">
        <v>#N/A</v>
      </c>
      <c r="D12" s="1" t="e">
        <v>#N/A</v>
      </c>
      <c r="E12" s="1" t="e">
        <v>#N/A</v>
      </c>
      <c r="F12" s="1" t="e">
        <v>#N/A</v>
      </c>
      <c r="G12" s="1" t="e">
        <v>#N/A</v>
      </c>
      <c r="H12" s="1" t="e">
        <v>#N/A</v>
      </c>
      <c r="I12" s="1" t="e">
        <v>#N/A</v>
      </c>
      <c r="J12" s="1" t="e">
        <v>#N/A</v>
      </c>
      <c r="K12" s="1">
        <v>398700</v>
      </c>
      <c r="L12" s="1">
        <v>32145.763635523115</v>
      </c>
      <c r="M12" s="1">
        <v>66404</v>
      </c>
      <c r="N12" s="1">
        <v>951364</v>
      </c>
      <c r="O12" s="1" t="e">
        <v>#N/A</v>
      </c>
      <c r="P12" s="1" t="e">
        <v>#N/A</v>
      </c>
      <c r="Q12" s="1" t="e">
        <v>#N/A</v>
      </c>
      <c r="R12" s="1">
        <v>49291.55</v>
      </c>
      <c r="S12" s="1">
        <v>325945</v>
      </c>
      <c r="T12" s="1">
        <v>4768</v>
      </c>
      <c r="U12" s="1">
        <v>40930.999999999993</v>
      </c>
      <c r="V12" s="1">
        <v>-16331.468999999997</v>
      </c>
      <c r="W12" s="1" t="e">
        <v>#N/A</v>
      </c>
      <c r="X12" s="1" t="e">
        <v>#N/A</v>
      </c>
      <c r="Y12" s="1" t="e">
        <v>#N/A</v>
      </c>
      <c r="Z12" s="1" t="e">
        <v>#N/A</v>
      </c>
      <c r="AA12" s="1" t="e">
        <v>#N/A</v>
      </c>
      <c r="AB12" s="1" t="e">
        <v>#N/A</v>
      </c>
      <c r="AC12" s="1" t="e">
        <v>#N/A</v>
      </c>
      <c r="AD12" s="1" t="e">
        <v>#N/A</v>
      </c>
      <c r="AE12" s="1" t="e">
        <v>#N/A</v>
      </c>
    </row>
    <row r="13" spans="1:31" x14ac:dyDescent="0.2">
      <c r="A13" s="1" t="s">
        <v>24</v>
      </c>
      <c r="B13" s="1" t="e">
        <v>#N/A</v>
      </c>
      <c r="C13" s="1" t="e">
        <v>#N/A</v>
      </c>
      <c r="D13" s="1" t="e">
        <v>#N/A</v>
      </c>
      <c r="E13" s="1" t="e">
        <v>#N/A</v>
      </c>
      <c r="F13" s="1" t="e">
        <v>#N/A</v>
      </c>
      <c r="G13" s="1" t="e">
        <v>#N/A</v>
      </c>
      <c r="H13" s="1" t="e">
        <v>#N/A</v>
      </c>
      <c r="I13" s="1" t="e">
        <v>#N/A</v>
      </c>
      <c r="J13" s="1" t="e">
        <v>#N/A</v>
      </c>
      <c r="K13" s="1">
        <v>414675</v>
      </c>
      <c r="L13" s="1">
        <v>32757.987676879318</v>
      </c>
      <c r="M13" s="1">
        <v>68557</v>
      </c>
      <c r="N13" s="1">
        <v>1006188</v>
      </c>
      <c r="O13" s="1" t="e">
        <v>#N/A</v>
      </c>
      <c r="P13" s="1" t="e">
        <v>#N/A</v>
      </c>
      <c r="Q13" s="1" t="e">
        <v>#N/A</v>
      </c>
      <c r="R13" s="1">
        <v>52325.02</v>
      </c>
      <c r="S13" s="1">
        <v>334916</v>
      </c>
      <c r="T13" s="1">
        <v>4332</v>
      </c>
      <c r="U13" s="1">
        <v>44890</v>
      </c>
      <c r="V13" s="1">
        <v>-19616.930000000004</v>
      </c>
      <c r="W13" s="1" t="e">
        <v>#N/A</v>
      </c>
      <c r="X13" s="1" t="e">
        <v>#N/A</v>
      </c>
      <c r="Y13" s="1" t="e">
        <v>#N/A</v>
      </c>
      <c r="Z13" s="1" t="e">
        <v>#N/A</v>
      </c>
      <c r="AA13" s="1" t="e">
        <v>#N/A</v>
      </c>
      <c r="AB13" s="1" t="e">
        <v>#N/A</v>
      </c>
      <c r="AC13" s="1" t="e">
        <v>#N/A</v>
      </c>
      <c r="AD13" s="1" t="e">
        <v>#N/A</v>
      </c>
      <c r="AE13" s="1" t="e">
        <v>#N/A</v>
      </c>
    </row>
    <row r="14" spans="1:31" x14ac:dyDescent="0.2">
      <c r="A14" s="1" t="s">
        <v>25</v>
      </c>
      <c r="B14" s="1" t="e">
        <v>#N/A</v>
      </c>
      <c r="C14" s="1" t="e">
        <v>#N/A</v>
      </c>
      <c r="D14" s="1" t="e">
        <v>#N/A</v>
      </c>
      <c r="E14" s="1" t="e">
        <v>#N/A</v>
      </c>
      <c r="F14" s="1" t="e">
        <v>#N/A</v>
      </c>
      <c r="G14" s="1">
        <v>13.1854645</v>
      </c>
      <c r="H14" s="1" t="e">
        <v>#N/A</v>
      </c>
      <c r="I14" s="1" t="e">
        <v>#N/A</v>
      </c>
      <c r="J14" s="1" t="e">
        <v>#N/A</v>
      </c>
      <c r="K14" s="1">
        <v>430892</v>
      </c>
      <c r="L14" s="1">
        <v>32658.951434895225</v>
      </c>
      <c r="M14" s="1">
        <v>70477</v>
      </c>
      <c r="N14" s="1">
        <v>1062224</v>
      </c>
      <c r="O14" s="1" t="e">
        <v>#N/A</v>
      </c>
      <c r="P14" s="1" t="e">
        <v>#N/A</v>
      </c>
      <c r="Q14" s="1" t="e">
        <v>#N/A</v>
      </c>
      <c r="R14" s="1">
        <v>55340.340000000004</v>
      </c>
      <c r="S14" s="1">
        <v>344760</v>
      </c>
      <c r="T14" s="1">
        <v>4634</v>
      </c>
      <c r="U14" s="1">
        <v>48251.000000000007</v>
      </c>
      <c r="V14" s="1">
        <v>-22774.472000000002</v>
      </c>
      <c r="W14" s="1" t="e">
        <v>#N/A</v>
      </c>
      <c r="X14" s="1" t="e">
        <v>#N/A</v>
      </c>
      <c r="Y14" s="1" t="e">
        <v>#N/A</v>
      </c>
      <c r="Z14" s="1" t="e">
        <v>#N/A</v>
      </c>
      <c r="AA14" s="1" t="e">
        <v>#N/A</v>
      </c>
      <c r="AB14" s="1" t="e">
        <v>#N/A</v>
      </c>
      <c r="AC14" s="1" t="e">
        <v>#N/A</v>
      </c>
      <c r="AD14" s="1" t="e">
        <v>#N/A</v>
      </c>
      <c r="AE14" s="1" t="e">
        <v>#N/A</v>
      </c>
    </row>
    <row r="15" spans="1:31" x14ac:dyDescent="0.2">
      <c r="A15" s="1" t="s">
        <v>26</v>
      </c>
      <c r="B15" s="1" t="e">
        <v>#N/A</v>
      </c>
      <c r="C15" s="1" t="e">
        <v>#N/A</v>
      </c>
      <c r="D15" s="1" t="e">
        <v>#N/A</v>
      </c>
      <c r="E15" s="1" t="e">
        <v>#N/A</v>
      </c>
      <c r="F15" s="1" t="e">
        <v>#N/A</v>
      </c>
      <c r="G15" s="1">
        <v>13.404101000000001</v>
      </c>
      <c r="H15" s="1" t="e">
        <v>#N/A</v>
      </c>
      <c r="I15" s="1" t="e">
        <v>#N/A</v>
      </c>
      <c r="J15" s="1" t="e">
        <v>#N/A</v>
      </c>
      <c r="K15" s="1">
        <v>442083</v>
      </c>
      <c r="L15" s="1">
        <v>32980.068946783038</v>
      </c>
      <c r="M15" s="1">
        <v>72615</v>
      </c>
      <c r="N15" s="1">
        <v>1117737</v>
      </c>
      <c r="O15" s="1" t="e">
        <v>#N/A</v>
      </c>
      <c r="P15" s="1" t="e">
        <v>#N/A</v>
      </c>
      <c r="Q15" s="1" t="e">
        <v>#N/A</v>
      </c>
      <c r="R15" s="1">
        <v>58422.32</v>
      </c>
      <c r="S15" s="1">
        <v>362858</v>
      </c>
      <c r="T15" s="1">
        <v>4990</v>
      </c>
      <c r="U15" s="1">
        <v>49223</v>
      </c>
      <c r="V15" s="1">
        <v>-18310.955999999998</v>
      </c>
      <c r="W15" s="1" t="e">
        <v>#N/A</v>
      </c>
      <c r="X15" s="1" t="e">
        <v>#N/A</v>
      </c>
      <c r="Y15" s="1" t="e">
        <v>#N/A</v>
      </c>
      <c r="Z15" s="1" t="e">
        <v>#N/A</v>
      </c>
      <c r="AA15" s="1" t="e">
        <v>#N/A</v>
      </c>
      <c r="AB15" s="1" t="e">
        <v>#N/A</v>
      </c>
      <c r="AC15" s="1" t="e">
        <v>#N/A</v>
      </c>
      <c r="AD15" s="1" t="e">
        <v>#N/A</v>
      </c>
      <c r="AE15" s="1" t="e">
        <v>#N/A</v>
      </c>
    </row>
    <row r="16" spans="1:31" x14ac:dyDescent="0.2">
      <c r="A16" s="1" t="s">
        <v>27</v>
      </c>
      <c r="B16" s="1" t="e">
        <v>#N/A</v>
      </c>
      <c r="C16" s="1" t="e">
        <v>#N/A</v>
      </c>
      <c r="D16" s="1" t="e">
        <v>#N/A</v>
      </c>
      <c r="E16" s="1" t="e">
        <v>#N/A</v>
      </c>
      <c r="F16" s="1" t="e">
        <v>#N/A</v>
      </c>
      <c r="G16" s="1">
        <v>13.613554499999999</v>
      </c>
      <c r="H16" s="1" t="e">
        <v>#N/A</v>
      </c>
      <c r="I16" s="1" t="e">
        <v>#N/A</v>
      </c>
      <c r="J16" s="1" t="e">
        <v>#N/A</v>
      </c>
      <c r="K16" s="1">
        <v>460209</v>
      </c>
      <c r="L16" s="1">
        <v>33815.374624123608</v>
      </c>
      <c r="M16" s="1">
        <v>75749</v>
      </c>
      <c r="N16" s="1">
        <v>1175590</v>
      </c>
      <c r="O16" s="1" t="e">
        <v>#N/A</v>
      </c>
      <c r="P16" s="1" t="e">
        <v>#N/A</v>
      </c>
      <c r="Q16" s="1" t="e">
        <v>#N/A</v>
      </c>
      <c r="R16" s="1">
        <v>61475.535000000003</v>
      </c>
      <c r="S16" s="1">
        <v>382445</v>
      </c>
      <c r="T16" s="1">
        <v>6079.0000000000009</v>
      </c>
      <c r="U16" s="1">
        <v>46248</v>
      </c>
      <c r="V16" s="1">
        <v>-15030.599999999999</v>
      </c>
      <c r="W16" s="1" t="e">
        <v>#N/A</v>
      </c>
      <c r="X16" s="1" t="e">
        <v>#N/A</v>
      </c>
      <c r="Y16" s="1" t="e">
        <v>#N/A</v>
      </c>
      <c r="Z16" s="1" t="e">
        <v>#N/A</v>
      </c>
      <c r="AA16" s="1" t="e">
        <v>#N/A</v>
      </c>
      <c r="AB16" s="1" t="e">
        <v>#N/A</v>
      </c>
      <c r="AC16" s="1" t="e">
        <v>#N/A</v>
      </c>
      <c r="AD16" s="1" t="e">
        <v>#N/A</v>
      </c>
      <c r="AE16" s="1" t="e">
        <v>#N/A</v>
      </c>
    </row>
    <row r="17" spans="1:31" x14ac:dyDescent="0.2">
      <c r="A17" s="1" t="s">
        <v>28</v>
      </c>
      <c r="B17" s="1" t="e">
        <v>#N/A</v>
      </c>
      <c r="C17" s="1" t="e">
        <v>#N/A</v>
      </c>
      <c r="D17" s="1" t="e">
        <v>#N/A</v>
      </c>
      <c r="E17" s="1" t="e">
        <v>#N/A</v>
      </c>
      <c r="F17" s="1" t="e">
        <v>#N/A</v>
      </c>
      <c r="G17" s="1">
        <v>13.807783000000001</v>
      </c>
      <c r="H17" s="1" t="e">
        <v>#N/A</v>
      </c>
      <c r="I17" s="1">
        <v>11857.495973643925</v>
      </c>
      <c r="J17" s="1" t="e">
        <v>#N/A</v>
      </c>
      <c r="K17" s="1">
        <v>466346</v>
      </c>
      <c r="L17" s="1">
        <v>33727.342409026642</v>
      </c>
      <c r="M17" s="1">
        <v>70901</v>
      </c>
      <c r="N17" s="1">
        <v>1221428</v>
      </c>
      <c r="O17" s="1" t="e">
        <v>#N/A</v>
      </c>
      <c r="P17" s="1" t="e">
        <v>#N/A</v>
      </c>
      <c r="Q17" s="1">
        <v>858.7545135699138</v>
      </c>
      <c r="R17" s="1">
        <v>64657.45</v>
      </c>
      <c r="S17" s="1">
        <v>380426</v>
      </c>
      <c r="T17" s="1">
        <v>5401</v>
      </c>
      <c r="U17" s="1">
        <v>50772</v>
      </c>
      <c r="V17" s="1">
        <v>-19597.992000000002</v>
      </c>
      <c r="W17" s="1" t="e">
        <v>#N/A</v>
      </c>
      <c r="X17" s="1" t="e">
        <v>#N/A</v>
      </c>
      <c r="Y17" s="1" t="e">
        <v>#N/A</v>
      </c>
      <c r="Z17" s="1" t="e">
        <v>#N/A</v>
      </c>
      <c r="AA17" s="1" t="e">
        <v>#N/A</v>
      </c>
      <c r="AB17" s="1" t="e">
        <v>#N/A</v>
      </c>
      <c r="AC17" s="1" t="e">
        <v>#N/A</v>
      </c>
      <c r="AD17" s="1" t="e">
        <v>#N/A</v>
      </c>
      <c r="AE17" s="1" t="e">
        <v>#N/A</v>
      </c>
    </row>
    <row r="18" spans="1:31" x14ac:dyDescent="0.2">
      <c r="A18" s="1" t="s">
        <v>29</v>
      </c>
      <c r="B18" s="1" t="e">
        <v>#N/A</v>
      </c>
      <c r="C18" s="1" t="e">
        <v>#N/A</v>
      </c>
      <c r="D18" s="1" t="e">
        <v>#N/A</v>
      </c>
      <c r="E18" s="1" t="e">
        <v>#N/A</v>
      </c>
      <c r="F18" s="1" t="e">
        <v>#N/A</v>
      </c>
      <c r="G18" s="1">
        <v>13.963039</v>
      </c>
      <c r="H18" s="1" t="e">
        <v>#N/A</v>
      </c>
      <c r="I18" s="1">
        <v>11790.318711618751</v>
      </c>
      <c r="J18" s="1" t="e">
        <v>#N/A</v>
      </c>
      <c r="K18" s="1">
        <v>478411</v>
      </c>
      <c r="L18" s="1">
        <v>34260.537530011701</v>
      </c>
      <c r="M18" s="1">
        <v>73319</v>
      </c>
      <c r="N18" s="1">
        <v>1269789</v>
      </c>
      <c r="O18" s="1" t="e">
        <v>#N/A</v>
      </c>
      <c r="P18" s="1" t="e">
        <v>#N/A</v>
      </c>
      <c r="Q18" s="1">
        <v>844.39488506898465</v>
      </c>
      <c r="R18" s="1">
        <v>67178.539999999994</v>
      </c>
      <c r="S18" s="1">
        <v>384016</v>
      </c>
      <c r="T18" s="1">
        <v>2363</v>
      </c>
      <c r="U18" s="1">
        <v>52756</v>
      </c>
      <c r="V18" s="1">
        <v>-21840.984</v>
      </c>
      <c r="W18" s="1" t="e">
        <v>#N/A</v>
      </c>
      <c r="X18" s="1" t="e">
        <v>#N/A</v>
      </c>
      <c r="Y18" s="1" t="e">
        <v>#N/A</v>
      </c>
      <c r="Z18" s="1" t="e">
        <v>#N/A</v>
      </c>
      <c r="AA18" s="1" t="e">
        <v>#N/A</v>
      </c>
      <c r="AB18" s="1" t="e">
        <v>#N/A</v>
      </c>
      <c r="AC18" s="1" t="e">
        <v>#N/A</v>
      </c>
      <c r="AD18" s="1" t="e">
        <v>#N/A</v>
      </c>
      <c r="AE18" s="1" t="e">
        <v>#N/A</v>
      </c>
    </row>
    <row r="19" spans="1:31" x14ac:dyDescent="0.2">
      <c r="A19" s="1" t="s">
        <v>30</v>
      </c>
      <c r="B19" s="1" t="e">
        <v>#N/A</v>
      </c>
      <c r="C19" s="1" t="e">
        <v>#N/A</v>
      </c>
      <c r="D19" s="1" t="e">
        <v>#N/A</v>
      </c>
      <c r="E19" s="1" t="e">
        <v>#N/A</v>
      </c>
      <c r="F19" s="1" t="e">
        <v>#N/A</v>
      </c>
      <c r="G19" s="1">
        <v>14.112658499999998</v>
      </c>
      <c r="H19" s="1" t="e">
        <v>#N/A</v>
      </c>
      <c r="I19" s="1">
        <v>11809.945065387481</v>
      </c>
      <c r="J19" s="1" t="e">
        <v>#N/A</v>
      </c>
      <c r="K19" s="1">
        <v>495672</v>
      </c>
      <c r="L19" s="1">
        <v>35141.860047062051</v>
      </c>
      <c r="M19" s="1">
        <v>76162</v>
      </c>
      <c r="N19" s="1">
        <v>1320372</v>
      </c>
      <c r="O19" s="1" t="e">
        <v>#N/A</v>
      </c>
      <c r="P19" s="1" t="e">
        <v>#N/A</v>
      </c>
      <c r="Q19" s="1">
        <v>836.83347580383122</v>
      </c>
      <c r="R19" s="1">
        <v>69838.395000000004</v>
      </c>
      <c r="S19" s="1">
        <v>395766</v>
      </c>
      <c r="T19" s="1">
        <v>2094</v>
      </c>
      <c r="U19" s="1">
        <v>56524</v>
      </c>
      <c r="V19" s="1">
        <v>-24474.891999999996</v>
      </c>
      <c r="W19" s="1" t="e">
        <v>#N/A</v>
      </c>
      <c r="X19" s="1" t="e">
        <v>#N/A</v>
      </c>
      <c r="Y19" s="1" t="e">
        <v>#N/A</v>
      </c>
      <c r="Z19" s="1" t="e">
        <v>#N/A</v>
      </c>
      <c r="AA19" s="1" t="e">
        <v>#N/A</v>
      </c>
      <c r="AB19" s="1" t="e">
        <v>#N/A</v>
      </c>
      <c r="AC19" s="1" t="e">
        <v>#N/A</v>
      </c>
      <c r="AD19" s="1" t="e">
        <v>#N/A</v>
      </c>
      <c r="AE19" s="1" t="e">
        <v>#N/A</v>
      </c>
    </row>
    <row r="20" spans="1:31" x14ac:dyDescent="0.2">
      <c r="A20" s="1" t="s">
        <v>31</v>
      </c>
      <c r="B20" s="1" t="e">
        <v>#N/A</v>
      </c>
      <c r="C20" s="1" t="e">
        <v>#N/A</v>
      </c>
      <c r="D20" s="1" t="e">
        <v>#N/A</v>
      </c>
      <c r="E20" s="1" t="e">
        <v>#N/A</v>
      </c>
      <c r="F20" s="1" t="e">
        <v>#N/A</v>
      </c>
      <c r="G20" s="1">
        <v>14.275744499999998</v>
      </c>
      <c r="H20" s="1" t="e">
        <v>#N/A</v>
      </c>
      <c r="I20" s="1">
        <v>11853.777352831099</v>
      </c>
      <c r="J20" s="1" t="e">
        <v>#N/A</v>
      </c>
      <c r="K20" s="1">
        <v>500121</v>
      </c>
      <c r="L20" s="1">
        <v>35031.819778190838</v>
      </c>
      <c r="M20" s="1">
        <v>79068</v>
      </c>
      <c r="N20" s="1">
        <v>1372770</v>
      </c>
      <c r="O20" s="1" t="e">
        <v>#N/A</v>
      </c>
      <c r="P20" s="1" t="e">
        <v>#N/A</v>
      </c>
      <c r="Q20" s="1">
        <v>830.3438992503053</v>
      </c>
      <c r="R20" s="1">
        <v>72620.460000000006</v>
      </c>
      <c r="S20" s="1">
        <v>391251</v>
      </c>
      <c r="T20" s="1">
        <v>875</v>
      </c>
      <c r="U20" s="1">
        <v>57798.000000000007</v>
      </c>
      <c r="V20" s="1">
        <v>-27974.232000000004</v>
      </c>
      <c r="W20" s="1" t="e">
        <v>#N/A</v>
      </c>
      <c r="X20" s="1" t="e">
        <v>#N/A</v>
      </c>
      <c r="Y20" s="1" t="e">
        <v>#N/A</v>
      </c>
      <c r="Z20" s="1" t="e">
        <v>#N/A</v>
      </c>
      <c r="AA20" s="1" t="e">
        <v>#N/A</v>
      </c>
      <c r="AB20" s="1" t="e">
        <v>#N/A</v>
      </c>
      <c r="AC20" s="1" t="e">
        <v>#N/A</v>
      </c>
      <c r="AD20" s="1" t="e">
        <v>#N/A</v>
      </c>
      <c r="AE20" s="1" t="e">
        <v>#N/A</v>
      </c>
    </row>
    <row r="21" spans="1:31" x14ac:dyDescent="0.2">
      <c r="A21" s="1" t="s">
        <v>32</v>
      </c>
      <c r="B21" s="1">
        <v>6.46265</v>
      </c>
      <c r="C21" s="1">
        <v>0.60748564745657041</v>
      </c>
      <c r="D21" s="1">
        <v>0.55926054619483445</v>
      </c>
      <c r="E21" s="1">
        <v>6.0539916666666667</v>
      </c>
      <c r="F21" s="1">
        <v>10.638358333333331</v>
      </c>
      <c r="G21" s="1">
        <v>14.437491999999999</v>
      </c>
      <c r="H21" s="1">
        <v>1933.1617420280593</v>
      </c>
      <c r="I21" s="1">
        <v>11703.345076556687</v>
      </c>
      <c r="J21" s="1">
        <v>0.9367661356667415</v>
      </c>
      <c r="K21" s="1">
        <v>520395</v>
      </c>
      <c r="L21" s="1">
        <v>36074.201234225417</v>
      </c>
      <c r="M21" s="1">
        <v>86794</v>
      </c>
      <c r="N21" s="1">
        <v>1433390</v>
      </c>
      <c r="O21" s="1">
        <v>0.15460585809651325</v>
      </c>
      <c r="P21" s="1">
        <v>0.73685639675736836</v>
      </c>
      <c r="Q21" s="1">
        <v>810.62175317961646</v>
      </c>
      <c r="R21" s="1">
        <v>75502.350000000006</v>
      </c>
      <c r="S21" s="1">
        <v>406954</v>
      </c>
      <c r="T21" s="1">
        <v>339</v>
      </c>
      <c r="U21" s="1">
        <v>61899.000000000007</v>
      </c>
      <c r="V21" s="1">
        <v>-29711.520000000004</v>
      </c>
      <c r="W21" s="1" t="e">
        <v>#N/A</v>
      </c>
      <c r="X21" s="1" t="e">
        <v>#N/A</v>
      </c>
      <c r="Y21" s="1" t="e">
        <v>#N/A</v>
      </c>
      <c r="Z21" s="1" t="e">
        <v>#N/A</v>
      </c>
      <c r="AA21" s="1" t="e">
        <v>#N/A</v>
      </c>
      <c r="AB21" s="1" t="e">
        <v>#N/A</v>
      </c>
      <c r="AC21" s="1" t="e">
        <v>#N/A</v>
      </c>
      <c r="AD21" s="1">
        <v>0.6434202699471625</v>
      </c>
      <c r="AE21" s="1">
        <v>0.60285285930086285</v>
      </c>
    </row>
    <row r="22" spans="1:31" x14ac:dyDescent="0.2">
      <c r="A22" s="1" t="s">
        <v>33</v>
      </c>
      <c r="B22" s="1">
        <v>6.6006666666666662</v>
      </c>
      <c r="C22" s="1">
        <v>0.60994635786373996</v>
      </c>
      <c r="D22" s="1">
        <v>0.5616262648959659</v>
      </c>
      <c r="E22" s="1">
        <v>6.1931166666666666</v>
      </c>
      <c r="F22" s="1">
        <v>10.821716666666667</v>
      </c>
      <c r="G22" s="1">
        <v>14.6055425</v>
      </c>
      <c r="H22" s="1">
        <v>1918.8943947177931</v>
      </c>
      <c r="I22" s="1">
        <v>11883.93685750001</v>
      </c>
      <c r="J22" s="1">
        <v>0.93825623674376335</v>
      </c>
      <c r="K22" s="1">
        <v>536273</v>
      </c>
      <c r="L22" s="1">
        <v>36738.444311775282</v>
      </c>
      <c r="M22" s="1">
        <v>89290</v>
      </c>
      <c r="N22" s="1">
        <v>1492552</v>
      </c>
      <c r="O22" s="1">
        <v>0.15684450792597404</v>
      </c>
      <c r="P22" s="1">
        <v>0.74093219520374998</v>
      </c>
      <c r="Q22" s="1">
        <v>813.65939385681907</v>
      </c>
      <c r="R22" s="1">
        <v>78836.45</v>
      </c>
      <c r="S22" s="1">
        <v>420557</v>
      </c>
      <c r="T22" s="1">
        <v>-332</v>
      </c>
      <c r="U22" s="1">
        <v>66273</v>
      </c>
      <c r="V22" s="1">
        <v>-30551.852999999999</v>
      </c>
      <c r="W22" s="1" t="e">
        <v>#N/A</v>
      </c>
      <c r="X22" s="1" t="e">
        <v>#N/A</v>
      </c>
      <c r="Y22" s="1" t="e">
        <v>#N/A</v>
      </c>
      <c r="Z22" s="1" t="e">
        <v>#N/A</v>
      </c>
      <c r="AA22" s="1" t="e">
        <v>#N/A</v>
      </c>
      <c r="AB22" s="1" t="e">
        <v>#N/A</v>
      </c>
      <c r="AC22" s="1" t="e">
        <v>#N/A</v>
      </c>
      <c r="AD22" s="1">
        <v>0.64563446833054416</v>
      </c>
      <c r="AE22" s="1">
        <v>0.60543682874726035</v>
      </c>
    </row>
    <row r="23" spans="1:31" x14ac:dyDescent="0.2">
      <c r="A23" s="1" t="s">
        <v>34</v>
      </c>
      <c r="B23" s="1">
        <v>6.7570916666666667</v>
      </c>
      <c r="C23" s="1">
        <v>0.61278345498047948</v>
      </c>
      <c r="D23" s="1">
        <v>0.56415658738783925</v>
      </c>
      <c r="E23" s="1">
        <v>6.3611916666666675</v>
      </c>
      <c r="F23" s="1">
        <v>11.026883333333334</v>
      </c>
      <c r="G23" s="1">
        <v>14.809308000000001</v>
      </c>
      <c r="H23" s="1">
        <v>1918.4287745281667</v>
      </c>
      <c r="I23" s="1">
        <v>12203.493133622122</v>
      </c>
      <c r="J23" s="1">
        <v>0.9414097041256656</v>
      </c>
      <c r="K23" s="1">
        <v>554275</v>
      </c>
      <c r="L23" s="1">
        <v>37445.703130792986</v>
      </c>
      <c r="M23" s="1">
        <v>100699</v>
      </c>
      <c r="N23" s="1">
        <v>1564150</v>
      </c>
      <c r="O23" s="1">
        <v>0.16143002647505103</v>
      </c>
      <c r="P23" s="1">
        <v>0.74459139706820421</v>
      </c>
      <c r="Q23" s="1">
        <v>824.042091205215</v>
      </c>
      <c r="R23" s="1">
        <v>82090.36</v>
      </c>
      <c r="S23" s="1">
        <v>433534</v>
      </c>
      <c r="T23" s="1">
        <v>-10</v>
      </c>
      <c r="U23" s="1">
        <v>63056</v>
      </c>
      <c r="V23" s="1">
        <v>-29384.095999999998</v>
      </c>
      <c r="W23" s="1" t="e">
        <v>#N/A</v>
      </c>
      <c r="X23" s="1" t="e">
        <v>#N/A</v>
      </c>
      <c r="Y23" s="1" t="e">
        <v>#N/A</v>
      </c>
      <c r="Z23" s="1" t="e">
        <v>#N/A</v>
      </c>
      <c r="AA23" s="1" t="e">
        <v>#N/A</v>
      </c>
      <c r="AB23" s="1" t="e">
        <v>#N/A</v>
      </c>
      <c r="AC23" s="1" t="e">
        <v>#N/A</v>
      </c>
      <c r="AD23" s="1">
        <v>0.64771707541410217</v>
      </c>
      <c r="AE23" s="1">
        <v>0.60699718942528125</v>
      </c>
    </row>
    <row r="24" spans="1:31" x14ac:dyDescent="0.2">
      <c r="A24" s="1" t="s">
        <v>35</v>
      </c>
      <c r="B24" s="1">
        <v>6.8633749999999987</v>
      </c>
      <c r="C24" s="1">
        <v>0.60979049869839075</v>
      </c>
      <c r="D24" s="1">
        <v>0.56190430470544939</v>
      </c>
      <c r="E24" s="1">
        <v>6.4399333333333342</v>
      </c>
      <c r="F24" s="1">
        <v>11.255300000000002</v>
      </c>
      <c r="G24" s="1">
        <v>15.053753499999999</v>
      </c>
      <c r="H24" s="1">
        <v>1879.0283883524473</v>
      </c>
      <c r="I24" s="1">
        <v>12100.817552430539</v>
      </c>
      <c r="J24" s="1">
        <v>0.93830416279648643</v>
      </c>
      <c r="K24" s="1">
        <v>572697</v>
      </c>
      <c r="L24" s="1">
        <v>38056.926806068535</v>
      </c>
      <c r="M24" s="1">
        <v>108018</v>
      </c>
      <c r="N24" s="1">
        <v>1640077</v>
      </c>
      <c r="O24" s="1">
        <v>0.16151891275186211</v>
      </c>
      <c r="P24" s="1">
        <v>0.7476739937318625</v>
      </c>
      <c r="Q24" s="1">
        <v>803.84055394759446</v>
      </c>
      <c r="R24" s="1">
        <v>86028.25</v>
      </c>
      <c r="S24" s="1">
        <v>445294</v>
      </c>
      <c r="T24" s="1">
        <v>-296</v>
      </c>
      <c r="U24" s="1">
        <v>64544</v>
      </c>
      <c r="V24" s="1">
        <v>-30593.856</v>
      </c>
      <c r="W24" s="1" t="e">
        <v>#N/A</v>
      </c>
      <c r="X24" s="1" t="e">
        <v>#N/A</v>
      </c>
      <c r="Y24" s="1" t="e">
        <v>#N/A</v>
      </c>
      <c r="Z24" s="1" t="e">
        <v>#N/A</v>
      </c>
      <c r="AA24" s="1" t="e">
        <v>#N/A</v>
      </c>
      <c r="AB24" s="1" t="e">
        <v>#N/A</v>
      </c>
      <c r="AC24" s="1" t="e">
        <v>#N/A</v>
      </c>
      <c r="AD24" s="1">
        <v>0.64958992896134959</v>
      </c>
      <c r="AE24" s="1">
        <v>0.60801668722244817</v>
      </c>
    </row>
    <row r="25" spans="1:31" x14ac:dyDescent="0.2">
      <c r="A25" s="1" t="s">
        <v>36</v>
      </c>
      <c r="B25" s="1">
        <v>6.9537833333333339</v>
      </c>
      <c r="C25" s="1">
        <v>0.60605448762876191</v>
      </c>
      <c r="D25" s="1">
        <v>0.55803610209738364</v>
      </c>
      <c r="E25" s="1">
        <v>6.3289083333333318</v>
      </c>
      <c r="F25" s="1">
        <v>11.473858333333334</v>
      </c>
      <c r="G25" s="1">
        <v>15.288859499999999</v>
      </c>
      <c r="H25" s="1">
        <v>1852.0558170568092</v>
      </c>
      <c r="I25" s="1">
        <v>11721.491494369313</v>
      </c>
      <c r="J25" s="1">
        <v>0.91013884528086597</v>
      </c>
      <c r="K25" s="1">
        <v>559905</v>
      </c>
      <c r="L25" s="1">
        <v>36635.406605468605</v>
      </c>
      <c r="M25" s="1">
        <v>97774</v>
      </c>
      <c r="N25" s="1">
        <v>1695649</v>
      </c>
      <c r="O25" s="1">
        <v>0.1716297708590788</v>
      </c>
      <c r="P25" s="1">
        <v>0.75047182776016319</v>
      </c>
      <c r="Q25" s="1">
        <v>766.6687952995652</v>
      </c>
      <c r="R25" s="1">
        <v>90204.235000000001</v>
      </c>
      <c r="S25" s="1">
        <v>429624</v>
      </c>
      <c r="T25" s="1">
        <v>-884.99999999999989</v>
      </c>
      <c r="U25" s="1">
        <v>64880</v>
      </c>
      <c r="V25" s="1">
        <v>-31272.16</v>
      </c>
      <c r="W25" s="1" t="e">
        <v>#N/A</v>
      </c>
      <c r="X25" s="1" t="e">
        <v>#N/A</v>
      </c>
      <c r="Y25" s="1" t="e">
        <v>#N/A</v>
      </c>
      <c r="Z25" s="1" t="e">
        <v>#N/A</v>
      </c>
      <c r="AA25" s="1" t="e">
        <v>#N/A</v>
      </c>
      <c r="AB25" s="1" t="e">
        <v>#N/A</v>
      </c>
      <c r="AC25" s="1" t="e">
        <v>#N/A</v>
      </c>
      <c r="AD25" s="1">
        <v>0.65144819991314595</v>
      </c>
      <c r="AE25" s="1">
        <v>0.60894557460831744</v>
      </c>
    </row>
    <row r="26" spans="1:31" x14ac:dyDescent="0.2">
      <c r="A26" s="1" t="s">
        <v>37</v>
      </c>
      <c r="B26" s="1">
        <v>7.0676166666666642</v>
      </c>
      <c r="C26" s="1">
        <v>0.60506704069242301</v>
      </c>
      <c r="D26" s="1">
        <v>0.55832442661446879</v>
      </c>
      <c r="E26" s="1">
        <v>6.3875583333333319</v>
      </c>
      <c r="F26" s="1">
        <v>11.680716666666667</v>
      </c>
      <c r="G26" s="1">
        <v>15.486431499999998</v>
      </c>
      <c r="H26" s="1">
        <v>1868.3645264512156</v>
      </c>
      <c r="I26" s="1">
        <v>11934.287400637846</v>
      </c>
      <c r="J26" s="1">
        <v>0.90377826565768293</v>
      </c>
      <c r="K26" s="1">
        <v>585832</v>
      </c>
      <c r="L26" s="1">
        <v>37849.851027374534</v>
      </c>
      <c r="M26" s="1">
        <v>102756</v>
      </c>
      <c r="N26" s="1">
        <v>1754353</v>
      </c>
      <c r="O26" s="1">
        <v>0.17311203085820065</v>
      </c>
      <c r="P26" s="1">
        <v>0.75425488865311985</v>
      </c>
      <c r="Q26" s="1">
        <v>770.62862420163401</v>
      </c>
      <c r="R26" s="1">
        <v>93260.695000000007</v>
      </c>
      <c r="S26" s="1">
        <v>447850</v>
      </c>
      <c r="T26" s="1">
        <v>-4388</v>
      </c>
      <c r="U26" s="1">
        <v>69831</v>
      </c>
      <c r="V26" s="1">
        <v>-32750.738999999998</v>
      </c>
      <c r="W26" s="1" t="e">
        <v>#N/A</v>
      </c>
      <c r="X26" s="1" t="e">
        <v>#N/A</v>
      </c>
      <c r="Y26" s="1" t="e">
        <v>#N/A</v>
      </c>
      <c r="Z26" s="1" t="e">
        <v>#N/A</v>
      </c>
      <c r="AA26" s="1" t="e">
        <v>#N/A</v>
      </c>
      <c r="AB26" s="1" t="e">
        <v>#N/A</v>
      </c>
      <c r="AC26" s="1" t="e">
        <v>#N/A</v>
      </c>
      <c r="AD26" s="1">
        <v>0.65393965463681336</v>
      </c>
      <c r="AE26" s="1">
        <v>0.61022719576596252</v>
      </c>
    </row>
    <row r="27" spans="1:31" x14ac:dyDescent="0.2">
      <c r="A27" s="1" t="s">
        <v>38</v>
      </c>
      <c r="B27" s="1">
        <v>7.198708333333335</v>
      </c>
      <c r="C27" s="1">
        <v>0.60534339430132322</v>
      </c>
      <c r="D27" s="1">
        <v>0.55955307216972183</v>
      </c>
      <c r="E27" s="1">
        <v>6.5792916666666672</v>
      </c>
      <c r="F27" s="1">
        <v>11.891941666666668</v>
      </c>
      <c r="G27" s="1">
        <v>15.683851499999999</v>
      </c>
      <c r="H27" s="1">
        <v>1903.4471151870625</v>
      </c>
      <c r="I27" s="1">
        <v>12523.333742890949</v>
      </c>
      <c r="J27" s="1">
        <v>0.91395447099884808</v>
      </c>
      <c r="K27" s="1">
        <v>616585</v>
      </c>
      <c r="L27" s="1">
        <v>39344.397951861727</v>
      </c>
      <c r="M27" s="1">
        <v>112639</v>
      </c>
      <c r="N27" s="1">
        <v>1822066</v>
      </c>
      <c r="O27" s="1">
        <v>0.17725091535979498</v>
      </c>
      <c r="P27" s="1">
        <v>0.75822840242185841</v>
      </c>
      <c r="Q27" s="1">
        <v>798.48586572570832</v>
      </c>
      <c r="R27" s="1">
        <v>96489.414999999994</v>
      </c>
      <c r="S27" s="1">
        <v>467377</v>
      </c>
      <c r="T27" s="1">
        <v>-7543.0000000000009</v>
      </c>
      <c r="U27" s="1">
        <v>80612</v>
      </c>
      <c r="V27" s="1">
        <v>-38532.536</v>
      </c>
      <c r="W27" s="1" t="e">
        <v>#N/A</v>
      </c>
      <c r="X27" s="1" t="e">
        <v>#N/A</v>
      </c>
      <c r="Y27" s="1" t="e">
        <v>#N/A</v>
      </c>
      <c r="Z27" s="1" t="e">
        <v>#N/A</v>
      </c>
      <c r="AA27" s="1" t="e">
        <v>#N/A</v>
      </c>
      <c r="AB27" s="1" t="e">
        <v>#N/A</v>
      </c>
      <c r="AC27" s="1" t="e">
        <v>#N/A</v>
      </c>
      <c r="AD27" s="1">
        <v>0.65630562747932175</v>
      </c>
      <c r="AE27" s="1">
        <v>0.61159987817193173</v>
      </c>
    </row>
    <row r="28" spans="1:31" x14ac:dyDescent="0.2">
      <c r="A28" s="1" t="s">
        <v>39</v>
      </c>
      <c r="B28" s="1">
        <v>7.4514166666666677</v>
      </c>
      <c r="C28" s="1">
        <v>0.61429060176667705</v>
      </c>
      <c r="D28" s="1">
        <v>0.56837263704681296</v>
      </c>
      <c r="E28" s="1">
        <v>6.8599499999999995</v>
      </c>
      <c r="F28" s="1">
        <v>12.130116666666671</v>
      </c>
      <c r="G28" s="1">
        <v>15.903331000000001</v>
      </c>
      <c r="H28" s="1">
        <v>1880.5494954576495</v>
      </c>
      <c r="I28" s="1">
        <v>12900.475511364702</v>
      </c>
      <c r="J28" s="1">
        <v>0.92062359506581504</v>
      </c>
      <c r="K28" s="1">
        <v>640833</v>
      </c>
      <c r="L28" s="1">
        <v>40317.754148331638</v>
      </c>
      <c r="M28" s="1">
        <v>119310</v>
      </c>
      <c r="N28" s="1">
        <v>1893959</v>
      </c>
      <c r="O28" s="1">
        <v>0.18315336192053863</v>
      </c>
      <c r="P28" s="1">
        <v>0.76274062752430105</v>
      </c>
      <c r="Q28" s="1">
        <v>811.18072128189374</v>
      </c>
      <c r="R28" s="1">
        <v>100213.63</v>
      </c>
      <c r="S28" s="1">
        <v>476225</v>
      </c>
      <c r="T28" s="1">
        <v>-9096.9999999999982</v>
      </c>
      <c r="U28" s="1">
        <v>83662.999999999985</v>
      </c>
      <c r="V28" s="1">
        <v>-44090.400999999991</v>
      </c>
      <c r="W28" s="1" t="e">
        <v>#N/A</v>
      </c>
      <c r="X28" s="1" t="e">
        <v>#N/A</v>
      </c>
      <c r="Y28" s="1" t="e">
        <v>#N/A</v>
      </c>
      <c r="Z28" s="1" t="e">
        <v>#N/A</v>
      </c>
      <c r="AA28" s="1" t="e">
        <v>#N/A</v>
      </c>
      <c r="AB28" s="1" t="e">
        <v>#N/A</v>
      </c>
      <c r="AC28" s="1" t="e">
        <v>#N/A</v>
      </c>
      <c r="AD28" s="1">
        <v>0.65885149050430603</v>
      </c>
      <c r="AE28" s="1">
        <v>0.61394685176331931</v>
      </c>
    </row>
    <row r="29" spans="1:31" x14ac:dyDescent="0.2">
      <c r="A29" s="1" t="s">
        <v>40</v>
      </c>
      <c r="B29" s="1">
        <v>7.6794666666666673</v>
      </c>
      <c r="C29" s="1">
        <v>0.6197766604523286</v>
      </c>
      <c r="D29" s="1">
        <v>0.57515037848852979</v>
      </c>
      <c r="E29" s="1">
        <v>7.0443333333333324</v>
      </c>
      <c r="F29" s="1">
        <v>12.390699999999999</v>
      </c>
      <c r="G29" s="1">
        <v>16.141112</v>
      </c>
      <c r="H29" s="1">
        <v>1876.235872782476</v>
      </c>
      <c r="I29" s="1">
        <v>13216.830899837354</v>
      </c>
      <c r="J29" s="1">
        <v>0.91729460379192984</v>
      </c>
      <c r="K29" s="1">
        <v>656548</v>
      </c>
      <c r="L29" s="1">
        <v>40695.892526816351</v>
      </c>
      <c r="M29" s="1">
        <v>119785</v>
      </c>
      <c r="N29" s="1">
        <v>1961143</v>
      </c>
      <c r="O29" s="1">
        <v>0.19241229153846667</v>
      </c>
      <c r="P29" s="1">
        <v>0.76764847428107796</v>
      </c>
      <c r="Q29" s="1">
        <v>818.83025778133219</v>
      </c>
      <c r="R29" s="1">
        <v>104167.745</v>
      </c>
      <c r="S29" s="1">
        <v>480395</v>
      </c>
      <c r="T29" s="1">
        <v>-9938.9999999999982</v>
      </c>
      <c r="U29" s="1">
        <v>92050</v>
      </c>
      <c r="V29" s="1">
        <v>-50903.649999999994</v>
      </c>
      <c r="W29" s="1" t="e">
        <v>#N/A</v>
      </c>
      <c r="X29" s="1" t="e">
        <v>#N/A</v>
      </c>
      <c r="Y29" s="1" t="e">
        <v>#N/A</v>
      </c>
      <c r="Z29" s="1" t="e">
        <v>#N/A</v>
      </c>
      <c r="AA29" s="1" t="e">
        <v>#N/A</v>
      </c>
      <c r="AB29" s="1" t="e">
        <v>#N/A</v>
      </c>
      <c r="AC29" s="1" t="e">
        <v>#N/A</v>
      </c>
      <c r="AD29" s="1">
        <v>0.66149511053926568</v>
      </c>
      <c r="AE29" s="1">
        <v>0.6167893926184681</v>
      </c>
    </row>
    <row r="30" spans="1:31" x14ac:dyDescent="0.2">
      <c r="A30" s="1" t="s">
        <v>41</v>
      </c>
      <c r="B30" s="1">
        <v>7.8667416666666661</v>
      </c>
      <c r="C30" s="1">
        <v>0.62175475433676397</v>
      </c>
      <c r="D30" s="1">
        <v>0.57785833532216446</v>
      </c>
      <c r="E30" s="1">
        <v>7.2562916666666668</v>
      </c>
      <c r="F30" s="1">
        <v>12.652483333333333</v>
      </c>
      <c r="G30" s="1">
        <v>16.398019000000001</v>
      </c>
      <c r="H30" s="1">
        <v>1886.7437736928375</v>
      </c>
      <c r="I30" s="1">
        <v>13690.763122182556</v>
      </c>
      <c r="J30" s="1">
        <v>0.92240116354822899</v>
      </c>
      <c r="K30" s="1">
        <v>693150</v>
      </c>
      <c r="L30" s="1">
        <v>42294.477523690875</v>
      </c>
      <c r="M30" s="1">
        <v>128760</v>
      </c>
      <c r="N30" s="1">
        <v>2034900</v>
      </c>
      <c r="O30" s="1">
        <v>0.19757160099098092</v>
      </c>
      <c r="P30" s="1">
        <v>0.77158608813255625</v>
      </c>
      <c r="Q30" s="1">
        <v>834.90347963266504</v>
      </c>
      <c r="R30" s="1">
        <v>107862.86500000001</v>
      </c>
      <c r="S30" s="1">
        <v>515315</v>
      </c>
      <c r="T30" s="1">
        <v>-10806</v>
      </c>
      <c r="U30" s="1">
        <v>99829.000000000015</v>
      </c>
      <c r="V30" s="1">
        <v>-51312.106000000007</v>
      </c>
      <c r="W30" s="1" t="e">
        <v>#N/A</v>
      </c>
      <c r="X30" s="1" t="e">
        <v>#N/A</v>
      </c>
      <c r="Y30" s="1" t="e">
        <v>#N/A</v>
      </c>
      <c r="Z30" s="1" t="e">
        <v>#N/A</v>
      </c>
      <c r="AA30" s="1" t="e">
        <v>#N/A</v>
      </c>
      <c r="AB30" s="1" t="e">
        <v>#N/A</v>
      </c>
      <c r="AC30" s="1" t="e">
        <v>#N/A</v>
      </c>
      <c r="AD30" s="1">
        <v>0.66350595967313686</v>
      </c>
      <c r="AE30" s="1">
        <v>0.61921199139969285</v>
      </c>
    </row>
    <row r="31" spans="1:31" x14ac:dyDescent="0.2">
      <c r="A31" s="1" t="s">
        <v>42</v>
      </c>
      <c r="B31" s="1">
        <v>8.0832583333333332</v>
      </c>
      <c r="C31" s="1">
        <v>0.62619858426161157</v>
      </c>
      <c r="D31" s="1">
        <v>0.58266230696010701</v>
      </c>
      <c r="E31" s="1">
        <v>7.5486333333333357</v>
      </c>
      <c r="F31" s="1">
        <v>12.90845833333333</v>
      </c>
      <c r="G31" s="1">
        <v>16.673290000000001</v>
      </c>
      <c r="H31" s="1">
        <v>1888.2724743164281</v>
      </c>
      <c r="I31" s="1">
        <v>14253.876542040804</v>
      </c>
      <c r="J31" s="1">
        <v>0.93386021107412365</v>
      </c>
      <c r="K31" s="1">
        <v>720614</v>
      </c>
      <c r="L31" s="1">
        <v>43199.808826676759</v>
      </c>
      <c r="M31" s="1">
        <v>142570</v>
      </c>
      <c r="N31" s="1">
        <v>2120781</v>
      </c>
      <c r="O31" s="1">
        <v>0.2007449807057044</v>
      </c>
      <c r="P31" s="1">
        <v>0.77419983298637096</v>
      </c>
      <c r="Q31" s="1">
        <v>854.89285810063893</v>
      </c>
      <c r="R31" s="1">
        <v>111919.5</v>
      </c>
      <c r="S31" s="1">
        <v>544859</v>
      </c>
      <c r="T31" s="1">
        <v>-15332.999999999998</v>
      </c>
      <c r="U31" s="1">
        <v>100876</v>
      </c>
      <c r="V31" s="1">
        <v>-44587.192000000003</v>
      </c>
      <c r="W31" s="1" t="e">
        <v>#N/A</v>
      </c>
      <c r="X31" s="1" t="e">
        <v>#N/A</v>
      </c>
      <c r="Y31" s="1" t="e">
        <v>#N/A</v>
      </c>
      <c r="Z31" s="1" t="e">
        <v>#N/A</v>
      </c>
      <c r="AA31" s="1" t="e">
        <v>#N/A</v>
      </c>
      <c r="AB31" s="1" t="e">
        <v>#N/A</v>
      </c>
      <c r="AC31" s="1" t="e">
        <v>#N/A</v>
      </c>
      <c r="AD31" s="1">
        <v>0.66481580220020542</v>
      </c>
      <c r="AE31" s="1">
        <v>0.62093524033549041</v>
      </c>
    </row>
    <row r="32" spans="1:31" x14ac:dyDescent="0.2">
      <c r="A32" s="1" t="s">
        <v>43</v>
      </c>
      <c r="B32" s="1">
        <v>8.3456499999999991</v>
      </c>
      <c r="C32" s="1">
        <v>0.63514164001423135</v>
      </c>
      <c r="D32" s="1">
        <v>0.59074265136928394</v>
      </c>
      <c r="E32" s="1">
        <v>7.8319750000000008</v>
      </c>
      <c r="F32" s="1">
        <v>13.139825000000002</v>
      </c>
      <c r="G32" s="1">
        <v>16.939772000000001</v>
      </c>
      <c r="H32" s="1">
        <v>1876.4152014553038</v>
      </c>
      <c r="I32" s="1">
        <v>14696.036947417904</v>
      </c>
      <c r="J32" s="1">
        <v>0.93844997094294647</v>
      </c>
      <c r="K32" s="1">
        <v>750516</v>
      </c>
      <c r="L32" s="1">
        <v>44329.222131727656</v>
      </c>
      <c r="M32" s="1">
        <v>143660</v>
      </c>
      <c r="N32" s="1">
        <v>2200470</v>
      </c>
      <c r="O32" s="1">
        <v>0.20936638434004692</v>
      </c>
      <c r="P32" s="1">
        <v>0.77567897608066982</v>
      </c>
      <c r="Q32" s="1">
        <v>867.54632514640116</v>
      </c>
      <c r="R32" s="1">
        <v>116642.955</v>
      </c>
      <c r="S32" s="1">
        <v>561714</v>
      </c>
      <c r="T32" s="1">
        <v>-20930</v>
      </c>
      <c r="U32" s="1">
        <v>105586.99999999999</v>
      </c>
      <c r="V32" s="1">
        <v>-46563.866999999998</v>
      </c>
      <c r="W32" s="1" t="e">
        <v>#N/A</v>
      </c>
      <c r="X32" s="1" t="e">
        <v>#N/A</v>
      </c>
      <c r="Y32" s="1" t="e">
        <v>#N/A</v>
      </c>
      <c r="Z32" s="1" t="e">
        <v>#N/A</v>
      </c>
      <c r="AA32" s="1" t="e">
        <v>#N/A</v>
      </c>
      <c r="AB32" s="1" t="e">
        <v>#N/A</v>
      </c>
      <c r="AC32" s="1" t="e">
        <v>#N/A</v>
      </c>
      <c r="AD32" s="1">
        <v>0.66529575093061077</v>
      </c>
      <c r="AE32" s="1">
        <v>0.62178670409495473</v>
      </c>
    </row>
    <row r="33" spans="1:31" x14ac:dyDescent="0.2">
      <c r="A33" s="1" t="s">
        <v>44</v>
      </c>
      <c r="B33" s="1">
        <v>8.4914249999999996</v>
      </c>
      <c r="C33" s="1">
        <v>0.63637839799200957</v>
      </c>
      <c r="D33" s="1">
        <v>0.59353316355565722</v>
      </c>
      <c r="E33" s="1">
        <v>7.7823750000000009</v>
      </c>
      <c r="F33" s="1">
        <v>13.343358333333336</v>
      </c>
      <c r="G33" s="1">
        <v>17.174582000000001</v>
      </c>
      <c r="H33" s="1">
        <v>1851.4797664397784</v>
      </c>
      <c r="I33" s="1">
        <v>14408.909847346771</v>
      </c>
      <c r="J33" s="1">
        <v>0.9164981142741061</v>
      </c>
      <c r="K33" s="1">
        <v>749597</v>
      </c>
      <c r="L33" s="1">
        <v>43673.982348903621</v>
      </c>
      <c r="M33" s="1">
        <v>130153</v>
      </c>
      <c r="N33" s="1">
        <v>2255845</v>
      </c>
      <c r="O33" s="1">
        <v>0.21704068454394496</v>
      </c>
      <c r="P33" s="1">
        <v>0.77692477949875782</v>
      </c>
      <c r="Q33" s="1">
        <v>838.96713453327538</v>
      </c>
      <c r="R33" s="1">
        <v>121025.85</v>
      </c>
      <c r="S33" s="1">
        <v>548989</v>
      </c>
      <c r="T33" s="1">
        <v>-22882</v>
      </c>
      <c r="U33" s="1">
        <v>117481</v>
      </c>
      <c r="V33" s="1">
        <v>-55216.070000000007</v>
      </c>
      <c r="W33" s="1" t="e">
        <v>#N/A</v>
      </c>
      <c r="X33" s="1" t="e">
        <v>#N/A</v>
      </c>
      <c r="Y33" s="1" t="e">
        <v>#N/A</v>
      </c>
      <c r="Z33" s="1" t="e">
        <v>#N/A</v>
      </c>
      <c r="AA33" s="1" t="e">
        <v>#N/A</v>
      </c>
      <c r="AB33" s="1" t="e">
        <v>#N/A</v>
      </c>
      <c r="AC33" s="1" t="e">
        <v>#N/A</v>
      </c>
      <c r="AD33" s="1">
        <v>0.66488663304876949</v>
      </c>
      <c r="AE33" s="1">
        <v>0.62194914942713997</v>
      </c>
    </row>
    <row r="34" spans="1:31" x14ac:dyDescent="0.2">
      <c r="A34" s="1" t="s">
        <v>45</v>
      </c>
      <c r="B34" s="1">
        <v>8.5183333333333309</v>
      </c>
      <c r="C34" s="1">
        <v>0.62970453415601879</v>
      </c>
      <c r="D34" s="1">
        <v>0.58790948971048329</v>
      </c>
      <c r="E34" s="1">
        <v>7.6366833333333339</v>
      </c>
      <c r="F34" s="1">
        <v>13.527508333333337</v>
      </c>
      <c r="G34" s="1">
        <v>17.381335499999999</v>
      </c>
      <c r="H34" s="1">
        <v>1863.8775430855565</v>
      </c>
      <c r="I34" s="1">
        <v>14233.842568655751</v>
      </c>
      <c r="J34" s="1">
        <v>0.89649970651535937</v>
      </c>
      <c r="K34" s="1">
        <v>751978</v>
      </c>
      <c r="L34" s="1">
        <v>43284.839943531784</v>
      </c>
      <c r="M34" s="1">
        <v>124951</v>
      </c>
      <c r="N34" s="1">
        <v>2299652</v>
      </c>
      <c r="O34" s="1">
        <v>0.22944062913697671</v>
      </c>
      <c r="P34" s="1">
        <v>0.77827784483725881</v>
      </c>
      <c r="Q34" s="1">
        <v>818.91535714593113</v>
      </c>
      <c r="R34" s="1">
        <v>124071.47500000001</v>
      </c>
      <c r="S34" s="1">
        <v>547188</v>
      </c>
      <c r="T34" s="1">
        <v>-20021.999999999996</v>
      </c>
      <c r="U34" s="1">
        <v>128590</v>
      </c>
      <c r="V34" s="1">
        <v>-62494.74</v>
      </c>
      <c r="W34" s="1" t="e">
        <v>#N/A</v>
      </c>
      <c r="X34" s="1" t="e">
        <v>#N/A</v>
      </c>
      <c r="Y34" s="1" t="e">
        <v>#N/A</v>
      </c>
      <c r="Z34" s="1" t="e">
        <v>#N/A</v>
      </c>
      <c r="AA34" s="1" t="e">
        <v>#N/A</v>
      </c>
      <c r="AB34" s="1" t="e">
        <v>#N/A</v>
      </c>
      <c r="AC34" s="1" t="e">
        <v>#N/A</v>
      </c>
      <c r="AD34" s="1">
        <v>0.66435199987941107</v>
      </c>
      <c r="AE34" s="1">
        <v>0.62226854394090347</v>
      </c>
    </row>
    <row r="35" spans="1:31" x14ac:dyDescent="0.2">
      <c r="A35" s="1" t="s">
        <v>46</v>
      </c>
      <c r="B35" s="1">
        <v>8.5743666666666698</v>
      </c>
      <c r="C35" s="1">
        <v>0.62627874688739604</v>
      </c>
      <c r="D35" s="1">
        <v>0.58596679407602548</v>
      </c>
      <c r="E35" s="1">
        <v>7.6339250000000005</v>
      </c>
      <c r="F35" s="1">
        <v>13.690975000000003</v>
      </c>
      <c r="G35" s="1">
        <v>17.556721500000002</v>
      </c>
      <c r="H35" s="1">
        <v>1863.993016821219</v>
      </c>
      <c r="I35" s="1">
        <v>14229.582890936925</v>
      </c>
      <c r="J35" s="1">
        <v>0.89031940162733081</v>
      </c>
      <c r="K35" s="1">
        <v>783076</v>
      </c>
      <c r="L35" s="1">
        <v>44618.327929034749</v>
      </c>
      <c r="M35" s="1">
        <v>133290</v>
      </c>
      <c r="N35" s="1">
        <v>2349512</v>
      </c>
      <c r="O35" s="1">
        <v>0.2353658191726164</v>
      </c>
      <c r="P35" s="1">
        <v>0.77981387356403653</v>
      </c>
      <c r="Q35" s="1">
        <v>810.49203240690031</v>
      </c>
      <c r="R35" s="1">
        <v>126480.86</v>
      </c>
      <c r="S35" s="1">
        <v>568923</v>
      </c>
      <c r="T35" s="1">
        <v>-17590</v>
      </c>
      <c r="U35" s="1">
        <v>138119.00000000003</v>
      </c>
      <c r="V35" s="1">
        <v>-70164.452000000019</v>
      </c>
      <c r="W35" s="1" t="e">
        <v>#N/A</v>
      </c>
      <c r="X35" s="1" t="e">
        <v>#N/A</v>
      </c>
      <c r="Y35" s="1" t="e">
        <v>#N/A</v>
      </c>
      <c r="Z35" s="1" t="e">
        <v>#N/A</v>
      </c>
      <c r="AA35" s="1" t="e">
        <v>#N/A</v>
      </c>
      <c r="AB35" s="1" t="e">
        <v>#N/A</v>
      </c>
      <c r="AC35" s="1" t="e">
        <v>#N/A</v>
      </c>
      <c r="AD35" s="1">
        <v>0.66397552261299664</v>
      </c>
      <c r="AE35" s="1">
        <v>0.62302112232818263</v>
      </c>
    </row>
    <row r="36" spans="1:31" x14ac:dyDescent="0.2">
      <c r="A36" s="1" t="s">
        <v>47</v>
      </c>
      <c r="B36" s="1">
        <v>8.6959999999999997</v>
      </c>
      <c r="C36" s="1">
        <v>0.62771178625845825</v>
      </c>
      <c r="D36" s="1">
        <v>0.58919239605780538</v>
      </c>
      <c r="E36" s="1">
        <v>7.7805666666666671</v>
      </c>
      <c r="F36" s="1">
        <v>13.853491666666667</v>
      </c>
      <c r="G36" s="1">
        <v>17.720137999999999</v>
      </c>
      <c r="H36" s="1">
        <v>1872.7461112575616</v>
      </c>
      <c r="I36" s="1">
        <v>14571.025968380209</v>
      </c>
      <c r="J36" s="1">
        <v>0.89472937749156711</v>
      </c>
      <c r="K36" s="1">
        <v>814696</v>
      </c>
      <c r="L36" s="1">
        <v>46001.834218570089</v>
      </c>
      <c r="M36" s="1">
        <v>140906</v>
      </c>
      <c r="N36" s="1">
        <v>2404389</v>
      </c>
      <c r="O36" s="1">
        <v>0.23793927727642639</v>
      </c>
      <c r="P36" s="1">
        <v>0.78179366699439179</v>
      </c>
      <c r="Q36" s="1">
        <v>822.28625806301341</v>
      </c>
      <c r="R36" s="1">
        <v>129223.16</v>
      </c>
      <c r="S36" s="1">
        <v>589170</v>
      </c>
      <c r="T36" s="1">
        <v>-17800</v>
      </c>
      <c r="U36" s="1">
        <v>151225</v>
      </c>
      <c r="V36" s="1">
        <v>-78939.45</v>
      </c>
      <c r="W36" s="1" t="e">
        <v>#N/A</v>
      </c>
      <c r="X36" s="1" t="e">
        <v>#N/A</v>
      </c>
      <c r="Y36" s="1" t="e">
        <v>#N/A</v>
      </c>
      <c r="Z36" s="1" t="e">
        <v>#N/A</v>
      </c>
      <c r="AA36" s="1" t="e">
        <v>#N/A</v>
      </c>
      <c r="AB36" s="1" t="e">
        <v>#N/A</v>
      </c>
      <c r="AC36" s="1" t="e">
        <v>#N/A</v>
      </c>
      <c r="AD36" s="1">
        <v>0.66407731512399448</v>
      </c>
      <c r="AE36" s="1">
        <v>0.62413923262523885</v>
      </c>
    </row>
    <row r="37" spans="1:31" x14ac:dyDescent="0.2">
      <c r="A37" s="1" t="s">
        <v>48</v>
      </c>
      <c r="B37" s="1">
        <v>8.8862749999999977</v>
      </c>
      <c r="C37" s="1">
        <v>0.63330258932638539</v>
      </c>
      <c r="D37" s="1">
        <v>0.59569342320645757</v>
      </c>
      <c r="E37" s="1">
        <v>8.0926083333333327</v>
      </c>
      <c r="F37" s="1">
        <v>14.031641666666667</v>
      </c>
      <c r="G37" s="1">
        <v>17.905175</v>
      </c>
      <c r="H37" s="1">
        <v>1880.0798862418599</v>
      </c>
      <c r="I37" s="1">
        <v>15214.750154733259</v>
      </c>
      <c r="J37" s="1">
        <v>0.91068623617132427</v>
      </c>
      <c r="K37" s="1">
        <v>845106</v>
      </c>
      <c r="L37" s="1">
        <v>47254.292551540624</v>
      </c>
      <c r="M37" s="1">
        <v>156259</v>
      </c>
      <c r="N37" s="1">
        <v>2474074</v>
      </c>
      <c r="O37" s="1">
        <v>0.24397439842928653</v>
      </c>
      <c r="P37" s="1">
        <v>0.78366403381517735</v>
      </c>
      <c r="Q37" s="1">
        <v>849.74037699901055</v>
      </c>
      <c r="R37" s="1">
        <v>132241.39499999999</v>
      </c>
      <c r="S37" s="1">
        <v>610637</v>
      </c>
      <c r="T37" s="1">
        <v>-23271</v>
      </c>
      <c r="U37" s="1">
        <v>157898.99999999997</v>
      </c>
      <c r="V37" s="1">
        <v>-79896.893999999986</v>
      </c>
      <c r="W37" s="1" t="e">
        <v>#N/A</v>
      </c>
      <c r="X37" s="1" t="e">
        <v>#N/A</v>
      </c>
      <c r="Y37" s="1" t="e">
        <v>#N/A</v>
      </c>
      <c r="Z37" s="1" t="e">
        <v>#N/A</v>
      </c>
      <c r="AA37" s="1" t="e">
        <v>#N/A</v>
      </c>
      <c r="AB37" s="1" t="e">
        <v>#N/A</v>
      </c>
      <c r="AC37" s="1" t="e">
        <v>#N/A</v>
      </c>
      <c r="AD37" s="1">
        <v>0.66460720620342084</v>
      </c>
      <c r="AE37" s="1">
        <v>0.62514933997201005</v>
      </c>
    </row>
    <row r="38" spans="1:31" x14ac:dyDescent="0.2">
      <c r="A38" s="1" t="s">
        <v>49</v>
      </c>
      <c r="B38" s="1">
        <v>9.0655416666666664</v>
      </c>
      <c r="C38" s="1">
        <v>0.63650815568768382</v>
      </c>
      <c r="D38" s="1">
        <v>0.60061326456990549</v>
      </c>
      <c r="E38" s="1">
        <v>8.3012083333333333</v>
      </c>
      <c r="F38" s="1">
        <v>14.242616666666667</v>
      </c>
      <c r="G38" s="1">
        <v>18.114824499999997</v>
      </c>
      <c r="H38" s="1">
        <v>1875.4109247949134</v>
      </c>
      <c r="I38" s="1">
        <v>15568.176797331907</v>
      </c>
      <c r="J38" s="1">
        <v>0.91568806791283852</v>
      </c>
      <c r="K38" s="1">
        <v>878445</v>
      </c>
      <c r="L38" s="1">
        <v>48505.750518430505</v>
      </c>
      <c r="M38" s="1">
        <v>160551</v>
      </c>
      <c r="N38" s="1">
        <v>2542761</v>
      </c>
      <c r="O38" s="1">
        <v>0.24586619304219459</v>
      </c>
      <c r="P38" s="1">
        <v>0.78624094131669164</v>
      </c>
      <c r="Q38" s="1">
        <v>859.41637454626789</v>
      </c>
      <c r="R38" s="1">
        <v>136074.07</v>
      </c>
      <c r="S38" s="1">
        <v>639058</v>
      </c>
      <c r="T38" s="1">
        <v>-24342</v>
      </c>
      <c r="U38" s="1">
        <v>173625.99999999997</v>
      </c>
      <c r="V38" s="1">
        <v>-85076.739999999991</v>
      </c>
      <c r="W38" s="1" t="e">
        <v>#N/A</v>
      </c>
      <c r="X38" s="1" t="e">
        <v>#N/A</v>
      </c>
      <c r="Y38" s="1" t="e">
        <v>#N/A</v>
      </c>
      <c r="Z38" s="1" t="e">
        <v>#N/A</v>
      </c>
      <c r="AA38" s="1" t="e">
        <v>#N/A</v>
      </c>
      <c r="AB38" s="1" t="e">
        <v>#N/A</v>
      </c>
      <c r="AC38" s="1" t="e">
        <v>#N/A</v>
      </c>
      <c r="AD38" s="1">
        <v>0.66599136340882947</v>
      </c>
      <c r="AE38" s="1">
        <v>0.62677440420873709</v>
      </c>
    </row>
    <row r="39" spans="1:31" x14ac:dyDescent="0.2">
      <c r="A39" s="1" t="s">
        <v>50</v>
      </c>
      <c r="B39" s="1">
        <v>9.1730666666666654</v>
      </c>
      <c r="C39" s="1">
        <v>0.63457935412609623</v>
      </c>
      <c r="D39" s="1">
        <v>0.60101004468330055</v>
      </c>
      <c r="E39" s="1">
        <v>8.3806500000000028</v>
      </c>
      <c r="F39" s="1">
        <v>14.455350000000001</v>
      </c>
      <c r="G39" s="1">
        <v>18.323902</v>
      </c>
      <c r="H39" s="1">
        <v>1865.4199422942461</v>
      </c>
      <c r="I39" s="1">
        <v>15633.431639388278</v>
      </c>
      <c r="J39" s="1">
        <v>0.91361485799005826</v>
      </c>
      <c r="K39" s="1">
        <v>913099</v>
      </c>
      <c r="L39" s="1">
        <v>49840.238870014124</v>
      </c>
      <c r="M39" s="1">
        <v>171211</v>
      </c>
      <c r="N39" s="1">
        <v>2618831</v>
      </c>
      <c r="O39" s="1">
        <v>0.25168222680369862</v>
      </c>
      <c r="P39" s="1">
        <v>0.78887946464677672</v>
      </c>
      <c r="Q39" s="1">
        <v>853.171537338951</v>
      </c>
      <c r="R39" s="1">
        <v>139851.85500000001</v>
      </c>
      <c r="S39" s="1">
        <v>669680</v>
      </c>
      <c r="T39" s="1">
        <v>-24151</v>
      </c>
      <c r="U39" s="1">
        <v>192523</v>
      </c>
      <c r="V39" s="1">
        <v>-91448.425000000003</v>
      </c>
      <c r="W39" s="1" t="e">
        <v>#N/A</v>
      </c>
      <c r="X39" s="1" t="e">
        <v>#N/A</v>
      </c>
      <c r="Y39" s="1" t="e">
        <v>#N/A</v>
      </c>
      <c r="Z39" s="1" t="e">
        <v>#N/A</v>
      </c>
      <c r="AA39" s="1" t="e">
        <v>#N/A</v>
      </c>
      <c r="AB39" s="1" t="e">
        <v>#N/A</v>
      </c>
      <c r="AC39" s="1" t="e">
        <v>#N/A</v>
      </c>
      <c r="AD39" s="1">
        <v>0.66749065419217657</v>
      </c>
      <c r="AE39" s="1">
        <v>0.62833914959815873</v>
      </c>
    </row>
    <row r="40" spans="1:31" x14ac:dyDescent="0.2">
      <c r="A40" s="1" t="s">
        <v>51</v>
      </c>
      <c r="B40" s="1">
        <v>9.257183333333332</v>
      </c>
      <c r="C40" s="1">
        <v>0.63125157335275983</v>
      </c>
      <c r="D40" s="1">
        <v>0.60082533759960099</v>
      </c>
      <c r="E40" s="1">
        <v>8.5145416666666645</v>
      </c>
      <c r="F40" s="1">
        <v>14.664808333333335</v>
      </c>
      <c r="G40" s="1">
        <v>18.515310499999998</v>
      </c>
      <c r="H40" s="1">
        <v>1861.3336928984581</v>
      </c>
      <c r="I40" s="1">
        <v>15848.403283754455</v>
      </c>
      <c r="J40" s="1">
        <v>0.91977671393926508</v>
      </c>
      <c r="K40" s="1">
        <v>953564</v>
      </c>
      <c r="L40" s="1">
        <v>51542.861939275972</v>
      </c>
      <c r="M40" s="1">
        <v>187771</v>
      </c>
      <c r="N40" s="1">
        <v>2706740</v>
      </c>
      <c r="O40" s="1">
        <v>0.25682419793424766</v>
      </c>
      <c r="P40" s="1">
        <v>0.79203685692083514</v>
      </c>
      <c r="Q40" s="1">
        <v>855.96205819796842</v>
      </c>
      <c r="R40" s="1">
        <v>144035.70499999999</v>
      </c>
      <c r="S40" s="1">
        <v>699731</v>
      </c>
      <c r="T40" s="1">
        <v>-23655.999999999996</v>
      </c>
      <c r="U40" s="1">
        <v>201526</v>
      </c>
      <c r="V40" s="1">
        <v>-96329.428</v>
      </c>
      <c r="W40" s="1" t="e">
        <v>#N/A</v>
      </c>
      <c r="X40" s="1" t="e">
        <v>#N/A</v>
      </c>
      <c r="Y40" s="1" t="e">
        <v>#N/A</v>
      </c>
      <c r="Z40" s="1" t="e">
        <v>#N/A</v>
      </c>
      <c r="AA40" s="1" t="e">
        <v>#N/A</v>
      </c>
      <c r="AB40" s="1" t="e">
        <v>#N/A</v>
      </c>
      <c r="AC40" s="1" t="e">
        <v>#N/A</v>
      </c>
      <c r="AD40" s="1">
        <v>0.66983663781027791</v>
      </c>
      <c r="AE40" s="1">
        <v>0.63033149421573764</v>
      </c>
    </row>
    <row r="41" spans="1:31" x14ac:dyDescent="0.2">
      <c r="A41" s="1" t="s">
        <v>52</v>
      </c>
      <c r="B41" s="1">
        <v>9.3785083333333326</v>
      </c>
      <c r="C41" s="1">
        <v>0.63085409795264913</v>
      </c>
      <c r="D41" s="1">
        <v>0.60290554852232903</v>
      </c>
      <c r="E41" s="1">
        <v>8.6889249999999993</v>
      </c>
      <c r="F41" s="1">
        <v>14.86636666666667</v>
      </c>
      <c r="G41" s="1">
        <v>18.709924000000001</v>
      </c>
      <c r="H41" s="1">
        <v>1849.8112591573856</v>
      </c>
      <c r="I41" s="1">
        <v>16072.871294974086</v>
      </c>
      <c r="J41" s="1">
        <v>0.92647196027086753</v>
      </c>
      <c r="K41" s="1">
        <v>1001271</v>
      </c>
      <c r="L41" s="1">
        <v>53555.598493538513</v>
      </c>
      <c r="M41" s="1">
        <v>196325</v>
      </c>
      <c r="N41" s="1">
        <v>2797836</v>
      </c>
      <c r="O41" s="1">
        <v>0.26080251618073019</v>
      </c>
      <c r="P41" s="1">
        <v>0.79457119476629989</v>
      </c>
      <c r="Q41" s="1">
        <v>859.05593710450592</v>
      </c>
      <c r="R41" s="1">
        <v>148870.70000000001</v>
      </c>
      <c r="S41" s="1">
        <v>727291</v>
      </c>
      <c r="T41" s="1">
        <v>-24588</v>
      </c>
      <c r="U41" s="1">
        <v>205398</v>
      </c>
      <c r="V41" s="1">
        <v>-103315.19399999997</v>
      </c>
      <c r="W41" s="1" t="e">
        <v>#N/A</v>
      </c>
      <c r="X41" s="1" t="e">
        <v>#N/A</v>
      </c>
      <c r="Y41" s="1" t="e">
        <v>#N/A</v>
      </c>
      <c r="Z41" s="1" t="e">
        <v>#N/A</v>
      </c>
      <c r="AA41" s="1" t="e">
        <v>#N/A</v>
      </c>
      <c r="AB41" s="1" t="e">
        <v>#N/A</v>
      </c>
      <c r="AC41" s="1" t="e">
        <v>#N/A</v>
      </c>
      <c r="AD41" s="1">
        <v>0.67145204152976079</v>
      </c>
      <c r="AE41" s="1">
        <v>0.63128396459547353</v>
      </c>
    </row>
    <row r="42" spans="1:31" x14ac:dyDescent="0.2">
      <c r="A42" s="1" t="s">
        <v>53</v>
      </c>
      <c r="B42" s="1">
        <v>9.4949916666666674</v>
      </c>
      <c r="C42" s="1">
        <v>0.63124633310046174</v>
      </c>
      <c r="D42" s="1">
        <v>0.60466766203129607</v>
      </c>
      <c r="E42" s="1">
        <v>8.8686833333333333</v>
      </c>
      <c r="F42" s="1">
        <v>15.041658333333331</v>
      </c>
      <c r="G42" s="1">
        <v>18.920532999999999</v>
      </c>
      <c r="H42" s="1">
        <v>1867.1785830705785</v>
      </c>
      <c r="I42" s="1">
        <v>16559.415580034987</v>
      </c>
      <c r="J42" s="1">
        <v>0.93403803233107974</v>
      </c>
      <c r="K42" s="1">
        <v>1040086</v>
      </c>
      <c r="L42" s="1">
        <v>55003.128212235286</v>
      </c>
      <c r="M42" s="1">
        <v>212039</v>
      </c>
      <c r="N42" s="1">
        <v>2899530</v>
      </c>
      <c r="O42" s="1">
        <v>0.26285688795685724</v>
      </c>
      <c r="P42" s="1">
        <v>0.79499125808629867</v>
      </c>
      <c r="Q42" s="1">
        <v>875.20872588710836</v>
      </c>
      <c r="R42" s="1">
        <v>153880.98000000001</v>
      </c>
      <c r="S42" s="1">
        <v>763169</v>
      </c>
      <c r="T42" s="1">
        <v>-23798</v>
      </c>
      <c r="U42" s="1">
        <v>225358.99999999997</v>
      </c>
      <c r="V42" s="1">
        <v>-109073.75599999998</v>
      </c>
      <c r="W42" s="1" t="e">
        <v>#N/A</v>
      </c>
      <c r="X42" s="1" t="e">
        <v>#N/A</v>
      </c>
      <c r="Y42" s="1" t="e">
        <v>#N/A</v>
      </c>
      <c r="Z42" s="1" t="e">
        <v>#N/A</v>
      </c>
      <c r="AA42" s="1" t="e">
        <v>#N/A</v>
      </c>
      <c r="AB42" s="1" t="e">
        <v>#N/A</v>
      </c>
      <c r="AC42" s="1" t="e">
        <v>#N/A</v>
      </c>
      <c r="AD42" s="1">
        <v>0.67028943282587927</v>
      </c>
      <c r="AE42" s="1">
        <v>0.62882125642725462</v>
      </c>
    </row>
    <row r="43" spans="1:31" x14ac:dyDescent="0.2">
      <c r="A43" s="1" t="s">
        <v>54</v>
      </c>
      <c r="B43" s="1">
        <v>9.6745833333333326</v>
      </c>
      <c r="C43" s="1">
        <v>0.63369249579703502</v>
      </c>
      <c r="D43" s="1">
        <v>0.60935662892304998</v>
      </c>
      <c r="E43" s="1">
        <v>9.0564333333333344</v>
      </c>
      <c r="F43" s="1">
        <v>15.266999999999998</v>
      </c>
      <c r="G43" s="1">
        <v>19.1517515</v>
      </c>
      <c r="H43" s="1">
        <v>1831.5611129721231</v>
      </c>
      <c r="I43" s="1">
        <v>16587.411115557836</v>
      </c>
      <c r="J43" s="1">
        <v>0.93610577544252571</v>
      </c>
      <c r="K43" s="1">
        <v>1060101</v>
      </c>
      <c r="L43" s="1">
        <v>55411.277573139414</v>
      </c>
      <c r="M43" s="1">
        <v>195195</v>
      </c>
      <c r="N43" s="1">
        <v>2970349</v>
      </c>
      <c r="O43" s="1">
        <v>0.26769859570566135</v>
      </c>
      <c r="P43" s="1">
        <v>0.79715946606763344</v>
      </c>
      <c r="Q43" s="1">
        <v>866.10413233264001</v>
      </c>
      <c r="R43" s="1">
        <v>159474.15</v>
      </c>
      <c r="S43" s="1">
        <v>778545</v>
      </c>
      <c r="T43" s="1">
        <v>-23684</v>
      </c>
      <c r="U43" s="1">
        <v>244062</v>
      </c>
      <c r="V43" s="1">
        <v>-115929.45000000001</v>
      </c>
      <c r="W43" s="1" t="e">
        <v>#N/A</v>
      </c>
      <c r="X43" s="1" t="e">
        <v>#N/A</v>
      </c>
      <c r="Y43" s="1" t="e">
        <v>#N/A</v>
      </c>
      <c r="Z43" s="1" t="e">
        <v>#N/A</v>
      </c>
      <c r="AA43" s="1" t="e">
        <v>#N/A</v>
      </c>
      <c r="AB43" s="1" t="e">
        <v>#N/A</v>
      </c>
      <c r="AC43" s="1" t="e">
        <v>#N/A</v>
      </c>
      <c r="AD43" s="1">
        <v>0.67132023581933653</v>
      </c>
      <c r="AE43" s="1">
        <v>0.62898120136253144</v>
      </c>
    </row>
    <row r="44" spans="1:31" x14ac:dyDescent="0.2">
      <c r="A44" s="1" t="s">
        <v>55</v>
      </c>
      <c r="B44" s="1">
        <v>9.8252333333333333</v>
      </c>
      <c r="C44" s="1">
        <v>0.63350864108907168</v>
      </c>
      <c r="D44" s="1">
        <v>0.6120290024685231</v>
      </c>
      <c r="E44" s="1">
        <v>9.1668499999999966</v>
      </c>
      <c r="F44" s="1">
        <v>15.509233333333333</v>
      </c>
      <c r="G44" s="1">
        <v>19.3849555</v>
      </c>
      <c r="H44" s="1">
        <v>1804.9019044166726</v>
      </c>
      <c r="I44" s="1">
        <v>16545.265022501968</v>
      </c>
      <c r="J44" s="1">
        <v>0.93299056510956446</v>
      </c>
      <c r="K44" s="1">
        <v>1101112</v>
      </c>
      <c r="L44" s="1">
        <v>56825.795211174816</v>
      </c>
      <c r="M44" s="1">
        <v>212731</v>
      </c>
      <c r="N44" s="1">
        <v>3056527</v>
      </c>
      <c r="O44" s="1">
        <v>0.27983233830366289</v>
      </c>
      <c r="P44" s="1">
        <v>0.80006545969802878</v>
      </c>
      <c r="Q44" s="1">
        <v>853.5106011722321</v>
      </c>
      <c r="R44" s="1">
        <v>163369.19500000001</v>
      </c>
      <c r="S44" s="1">
        <v>812286</v>
      </c>
      <c r="T44" s="1">
        <v>-23613</v>
      </c>
      <c r="U44" s="1">
        <v>242097</v>
      </c>
      <c r="V44" s="1">
        <v>-113059.29900000001</v>
      </c>
      <c r="W44" s="1" t="e">
        <v>#N/A</v>
      </c>
      <c r="X44" s="1" t="e">
        <v>#N/A</v>
      </c>
      <c r="Y44" s="1" t="e">
        <v>#N/A</v>
      </c>
      <c r="Z44" s="1" t="e">
        <v>#N/A</v>
      </c>
      <c r="AA44" s="1" t="e">
        <v>#N/A</v>
      </c>
      <c r="AB44" s="1" t="e">
        <v>#N/A</v>
      </c>
      <c r="AC44" s="1" t="e">
        <v>#N/A</v>
      </c>
      <c r="AD44" s="1">
        <v>0.67303911702729113</v>
      </c>
      <c r="AE44" s="1">
        <v>0.62995673801435004</v>
      </c>
    </row>
    <row r="45" spans="1:31" x14ac:dyDescent="0.2">
      <c r="A45" s="1" t="s">
        <v>56</v>
      </c>
      <c r="B45" s="1">
        <v>10.012108333333336</v>
      </c>
      <c r="C45" s="1">
        <v>0.63599193478802907</v>
      </c>
      <c r="D45" s="1">
        <v>0.61651569644147097</v>
      </c>
      <c r="E45" s="1">
        <v>9.3969666666666658</v>
      </c>
      <c r="F45" s="1">
        <v>15.74250833333333</v>
      </c>
      <c r="G45" s="1">
        <v>19.6079735</v>
      </c>
      <c r="H45" s="1">
        <v>1808.9279813415155</v>
      </c>
      <c r="I45" s="1">
        <v>16998.435943066841</v>
      </c>
      <c r="J45" s="1">
        <v>0.93856022665888694</v>
      </c>
      <c r="K45" s="1">
        <v>1135013</v>
      </c>
      <c r="L45" s="1">
        <v>57921.196069483703</v>
      </c>
      <c r="M45" s="1">
        <v>239400</v>
      </c>
      <c r="N45" s="1">
        <v>3166438</v>
      </c>
      <c r="O45" s="1">
        <v>0.28579888710363344</v>
      </c>
      <c r="P45" s="1">
        <v>0.802862587168089</v>
      </c>
      <c r="Q45" s="1">
        <v>866.91446941555898</v>
      </c>
      <c r="R45" s="1">
        <v>168108.98500000002</v>
      </c>
      <c r="S45" s="1">
        <v>836511</v>
      </c>
      <c r="T45" s="1">
        <v>-25949</v>
      </c>
      <c r="U45" s="1">
        <v>242577</v>
      </c>
      <c r="V45" s="1">
        <v>-111342.84299999999</v>
      </c>
      <c r="W45" s="1" t="e">
        <v>#N/A</v>
      </c>
      <c r="X45" s="1" t="e">
        <v>#N/A</v>
      </c>
      <c r="Y45" s="1" t="e">
        <v>#N/A</v>
      </c>
      <c r="Z45" s="1" t="e">
        <v>#N/A</v>
      </c>
      <c r="AA45" s="1" t="e">
        <v>#N/A</v>
      </c>
      <c r="AB45" s="1" t="e">
        <v>#N/A</v>
      </c>
      <c r="AC45" s="1" t="e">
        <v>#N/A</v>
      </c>
      <c r="AD45" s="1">
        <v>0.67488063805607779</v>
      </c>
      <c r="AE45" s="1">
        <v>0.63111527903006726</v>
      </c>
    </row>
    <row r="46" spans="1:31" x14ac:dyDescent="0.2">
      <c r="A46" s="1" t="s">
        <v>57</v>
      </c>
      <c r="B46" s="1">
        <v>10.127633333333334</v>
      </c>
      <c r="C46" s="1">
        <v>0.63398022496011919</v>
      </c>
      <c r="D46" s="1">
        <v>0.61673684510246818</v>
      </c>
      <c r="E46" s="1">
        <v>9.556183333333335</v>
      </c>
      <c r="F46" s="1">
        <v>15.974683333333333</v>
      </c>
      <c r="G46" s="1">
        <v>19.826729499999999</v>
      </c>
      <c r="H46" s="1">
        <v>1814.8588728356722</v>
      </c>
      <c r="I46" s="1">
        <v>17343.124112944373</v>
      </c>
      <c r="J46" s="1">
        <v>0.94357516892725857</v>
      </c>
      <c r="K46" s="1">
        <v>1182207</v>
      </c>
      <c r="L46" s="1">
        <v>59654.830487245621</v>
      </c>
      <c r="M46" s="1">
        <v>259816</v>
      </c>
      <c r="N46" s="1">
        <v>3289308</v>
      </c>
      <c r="O46" s="1">
        <v>0.28349361806453077</v>
      </c>
      <c r="P46" s="1">
        <v>0.80571449433116715</v>
      </c>
      <c r="Q46" s="1">
        <v>874.73448976768327</v>
      </c>
      <c r="R46" s="1">
        <v>174154.09</v>
      </c>
      <c r="S46" s="1">
        <v>882723</v>
      </c>
      <c r="T46" s="1">
        <v>-28299.000000000004</v>
      </c>
      <c r="U46" s="1">
        <v>245514</v>
      </c>
      <c r="V46" s="1">
        <v>-102870.36600000001</v>
      </c>
      <c r="W46" s="1" t="e">
        <v>#N/A</v>
      </c>
      <c r="X46" s="1" t="e">
        <v>#N/A</v>
      </c>
      <c r="Y46" s="1" t="e">
        <v>#N/A</v>
      </c>
      <c r="Z46" s="1" t="e">
        <v>#N/A</v>
      </c>
      <c r="AA46" s="1" t="e">
        <v>#N/A</v>
      </c>
      <c r="AB46" s="1" t="e">
        <v>#N/A</v>
      </c>
      <c r="AC46" s="1" t="e">
        <v>#N/A</v>
      </c>
      <c r="AD46" s="1">
        <v>0.67664336672369496</v>
      </c>
      <c r="AE46" s="1">
        <v>0.63187635997488478</v>
      </c>
    </row>
    <row r="47" spans="1:31" x14ac:dyDescent="0.2">
      <c r="A47" s="1" t="s">
        <v>58</v>
      </c>
      <c r="B47" s="1">
        <v>10.367191666666667</v>
      </c>
      <c r="C47" s="1">
        <v>0.63942382812500009</v>
      </c>
      <c r="D47" s="1">
        <v>0.62452740583258604</v>
      </c>
      <c r="E47" s="1">
        <v>9.8279333333333359</v>
      </c>
      <c r="F47" s="1">
        <v>16.213333333333331</v>
      </c>
      <c r="G47" s="1">
        <v>20.054783</v>
      </c>
      <c r="H47" s="1">
        <v>1803.9865516196528</v>
      </c>
      <c r="I47" s="1">
        <v>17729.459563547844</v>
      </c>
      <c r="J47" s="1">
        <v>0.94798414549745491</v>
      </c>
      <c r="K47" s="1">
        <v>1220250</v>
      </c>
      <c r="L47" s="1">
        <v>60902.286989812907</v>
      </c>
      <c r="M47" s="1">
        <v>276207</v>
      </c>
      <c r="N47" s="1">
        <v>3415800</v>
      </c>
      <c r="O47" s="1">
        <v>0.28327772022272285</v>
      </c>
      <c r="P47" s="1">
        <v>0.80845219483717823</v>
      </c>
      <c r="Q47" s="1">
        <v>884.05142870645091</v>
      </c>
      <c r="R47" s="1">
        <v>180911.94</v>
      </c>
      <c r="S47" s="1">
        <v>914499</v>
      </c>
      <c r="T47" s="1">
        <v>-40476</v>
      </c>
      <c r="U47" s="1">
        <v>253702.00000000003</v>
      </c>
      <c r="V47" s="1">
        <v>-92093.826000000001</v>
      </c>
      <c r="W47" s="1" t="e">
        <v>#N/A</v>
      </c>
      <c r="X47" s="1" t="e">
        <v>#N/A</v>
      </c>
      <c r="Y47" s="1" t="e">
        <v>#N/A</v>
      </c>
      <c r="Z47" s="1" t="e">
        <v>#N/A</v>
      </c>
      <c r="AA47" s="1" t="e">
        <v>#N/A</v>
      </c>
      <c r="AB47" s="1" t="e">
        <v>#N/A</v>
      </c>
      <c r="AC47" s="1" t="e">
        <v>#N/A</v>
      </c>
      <c r="AD47" s="1">
        <v>0.67819690029389335</v>
      </c>
      <c r="AE47" s="1">
        <v>0.63201672804603937</v>
      </c>
    </row>
    <row r="48" spans="1:31" x14ac:dyDescent="0.2">
      <c r="A48" s="1" t="s">
        <v>59</v>
      </c>
      <c r="B48" s="1">
        <v>10.641666666666667</v>
      </c>
      <c r="C48" s="1">
        <v>0.64569334672923706</v>
      </c>
      <c r="D48" s="1">
        <v>0.63306799706261585</v>
      </c>
      <c r="E48" s="1">
        <v>10.112241666666666</v>
      </c>
      <c r="F48" s="1">
        <v>16.480991666666668</v>
      </c>
      <c r="G48" s="1">
        <v>20.313904999999998</v>
      </c>
      <c r="H48" s="1">
        <v>1794.1065110977725</v>
      </c>
      <c r="I48" s="1">
        <v>18142.438615960855</v>
      </c>
      <c r="J48" s="1">
        <v>0.95024980422866079</v>
      </c>
      <c r="K48" s="1">
        <v>1256661</v>
      </c>
      <c r="L48" s="1">
        <v>61899.651972218351</v>
      </c>
      <c r="M48" s="1">
        <v>301841</v>
      </c>
      <c r="N48" s="1">
        <v>3557696</v>
      </c>
      <c r="O48" s="1">
        <v>0.28602306394332067</v>
      </c>
      <c r="P48" s="1">
        <v>0.81131577934752919</v>
      </c>
      <c r="Q48" s="1">
        <v>893.10443343910765</v>
      </c>
      <c r="R48" s="1">
        <v>187869</v>
      </c>
      <c r="S48" s="1">
        <v>956466</v>
      </c>
      <c r="T48" s="1">
        <v>-45068</v>
      </c>
      <c r="U48" s="1">
        <v>260173.99999999997</v>
      </c>
      <c r="V48" s="1">
        <v>-76491.156000000003</v>
      </c>
      <c r="W48" s="1" t="e">
        <v>#N/A</v>
      </c>
      <c r="X48" s="1" t="e">
        <v>#N/A</v>
      </c>
      <c r="Y48" s="1" t="e">
        <v>#N/A</v>
      </c>
      <c r="Z48" s="1" t="e">
        <v>#N/A</v>
      </c>
      <c r="AA48" s="1" t="e">
        <v>#N/A</v>
      </c>
      <c r="AB48" s="1" t="e">
        <v>#N/A</v>
      </c>
      <c r="AC48" s="1" t="e">
        <v>#N/A</v>
      </c>
      <c r="AD48" s="1">
        <v>0.67995666022854795</v>
      </c>
      <c r="AE48" s="1">
        <v>0.632240576097998</v>
      </c>
    </row>
    <row r="49" spans="1:31" x14ac:dyDescent="0.2">
      <c r="A49" s="1" t="s">
        <v>60</v>
      </c>
      <c r="B49" s="1">
        <v>10.914849999999999</v>
      </c>
      <c r="C49" s="1">
        <v>0.65042324274558061</v>
      </c>
      <c r="D49" s="1">
        <v>0.63950660455819175</v>
      </c>
      <c r="E49" s="1">
        <v>10.421100000000001</v>
      </c>
      <c r="F49" s="1">
        <v>16.78115</v>
      </c>
      <c r="G49" s="1">
        <v>20.639294</v>
      </c>
      <c r="H49" s="1">
        <v>1789.4887523525617</v>
      </c>
      <c r="I49" s="1">
        <v>18648.441237141284</v>
      </c>
      <c r="J49" s="1">
        <v>0.9547634644543902</v>
      </c>
      <c r="K49" s="1">
        <v>1304025</v>
      </c>
      <c r="L49" s="1">
        <v>63248.145448931027</v>
      </c>
      <c r="M49" s="1">
        <v>317187</v>
      </c>
      <c r="N49" s="1">
        <v>3700887</v>
      </c>
      <c r="O49" s="1">
        <v>0.28439237723515148</v>
      </c>
      <c r="P49" s="1">
        <v>0.8130680245167301</v>
      </c>
      <c r="Q49" s="1">
        <v>903.54065585486035</v>
      </c>
      <c r="R49" s="1">
        <v>195673.28</v>
      </c>
      <c r="S49" s="1">
        <v>999127</v>
      </c>
      <c r="T49" s="1">
        <v>-54108</v>
      </c>
      <c r="U49" s="1">
        <v>270289</v>
      </c>
      <c r="V49" s="1">
        <v>-65680.226999999999</v>
      </c>
      <c r="W49" s="1" t="e">
        <v>#N/A</v>
      </c>
      <c r="X49" s="1" t="e">
        <v>#N/A</v>
      </c>
      <c r="Y49" s="1" t="e">
        <v>#N/A</v>
      </c>
      <c r="Z49" s="1" t="e">
        <v>#N/A</v>
      </c>
      <c r="AA49" s="1" t="e">
        <v>#N/A</v>
      </c>
      <c r="AB49" s="1" t="e">
        <v>#N/A</v>
      </c>
      <c r="AC49" s="1" t="e">
        <v>#N/A</v>
      </c>
      <c r="AD49" s="1">
        <v>0.68075406713685715</v>
      </c>
      <c r="AE49" s="1">
        <v>0.63084562550120815</v>
      </c>
    </row>
    <row r="50" spans="1:31" x14ac:dyDescent="0.2">
      <c r="A50" s="1" t="s">
        <v>61</v>
      </c>
      <c r="B50" s="1">
        <v>11.218600000000002</v>
      </c>
      <c r="C50" s="1">
        <v>0.65473656258343915</v>
      </c>
      <c r="D50" s="1">
        <v>0.64536484155788942</v>
      </c>
      <c r="E50" s="1">
        <v>10.743066666666666</v>
      </c>
      <c r="F50" s="1">
        <v>17.134525</v>
      </c>
      <c r="G50" s="1">
        <v>21.038410500000001</v>
      </c>
      <c r="H50" s="1">
        <v>1788.780543222467</v>
      </c>
      <c r="I50" s="1">
        <v>19216.988627875176</v>
      </c>
      <c r="J50" s="1">
        <v>0.95761206092263418</v>
      </c>
      <c r="K50" s="1">
        <v>1352242</v>
      </c>
      <c r="L50" s="1">
        <v>64374.557655739984</v>
      </c>
      <c r="M50" s="1">
        <v>347329</v>
      </c>
      <c r="N50" s="1">
        <v>3864728</v>
      </c>
      <c r="O50" s="1">
        <v>0.28389135680151079</v>
      </c>
      <c r="P50" s="1">
        <v>0.81444009280073693</v>
      </c>
      <c r="Q50" s="1">
        <v>913.4239788635731</v>
      </c>
      <c r="R50" s="1">
        <v>203548.785</v>
      </c>
      <c r="S50" s="1">
        <v>1050801</v>
      </c>
      <c r="T50" s="1">
        <v>-51778</v>
      </c>
      <c r="U50" s="1">
        <v>279891.99999999994</v>
      </c>
      <c r="V50" s="1">
        <v>-56258.291999999979</v>
      </c>
      <c r="W50" s="1" t="e">
        <v>#N/A</v>
      </c>
      <c r="X50" s="1" t="e">
        <v>#N/A</v>
      </c>
      <c r="Y50" s="1" t="e">
        <v>#N/A</v>
      </c>
      <c r="Z50" s="1" t="e">
        <v>#N/A</v>
      </c>
      <c r="AA50" s="1" t="e">
        <v>#N/A</v>
      </c>
      <c r="AB50" s="1" t="e">
        <v>#N/A</v>
      </c>
      <c r="AC50" s="1" t="e">
        <v>#N/A</v>
      </c>
      <c r="AD50" s="1">
        <v>0.68141237824660439</v>
      </c>
      <c r="AE50" s="1">
        <v>0.62920073421579714</v>
      </c>
    </row>
    <row r="51" spans="1:31" x14ac:dyDescent="0.2">
      <c r="A51" s="1" t="s">
        <v>62</v>
      </c>
      <c r="B51" s="1">
        <v>11.497158333333335</v>
      </c>
      <c r="C51" s="1">
        <v>0.65569967615638414</v>
      </c>
      <c r="D51" s="1">
        <v>0.64804608106181849</v>
      </c>
      <c r="E51" s="1">
        <v>10.926191666666671</v>
      </c>
      <c r="F51" s="1">
        <v>17.534183333333335</v>
      </c>
      <c r="G51" s="1">
        <v>21.470426</v>
      </c>
      <c r="H51" s="1">
        <v>1778.3266532357763</v>
      </c>
      <c r="I51" s="1">
        <v>19430.33785919597</v>
      </c>
      <c r="J51" s="1">
        <v>0.95033845319749333</v>
      </c>
      <c r="K51" s="1">
        <v>1375809</v>
      </c>
      <c r="L51" s="1">
        <v>64095.45551923936</v>
      </c>
      <c r="M51" s="1">
        <v>354739</v>
      </c>
      <c r="N51" s="1">
        <v>4021271</v>
      </c>
      <c r="O51" s="1">
        <v>0.28745999279188711</v>
      </c>
      <c r="P51" s="1">
        <v>0.81666676447562503</v>
      </c>
      <c r="Q51" s="1">
        <v>904.98147820615998</v>
      </c>
      <c r="R51" s="1">
        <v>212560.04</v>
      </c>
      <c r="S51" s="1">
        <v>1088136</v>
      </c>
      <c r="T51" s="1">
        <v>-46360.000000000007</v>
      </c>
      <c r="U51" s="1">
        <v>284792</v>
      </c>
      <c r="V51" s="1">
        <v>-39870.880000000005</v>
      </c>
      <c r="W51" s="1" t="e">
        <v>#N/A</v>
      </c>
      <c r="X51" s="1" t="e">
        <v>#N/A</v>
      </c>
      <c r="Y51" s="1" t="e">
        <v>#N/A</v>
      </c>
      <c r="Z51" s="1" t="e">
        <v>#N/A</v>
      </c>
      <c r="AA51" s="1" t="e">
        <v>#N/A</v>
      </c>
      <c r="AB51" s="1" t="e">
        <v>#N/A</v>
      </c>
      <c r="AC51" s="1" t="e">
        <v>#N/A</v>
      </c>
      <c r="AD51" s="1">
        <v>0.68281132381816734</v>
      </c>
      <c r="AE51" s="1">
        <v>0.6292434532971074</v>
      </c>
    </row>
    <row r="52" spans="1:31" x14ac:dyDescent="0.2">
      <c r="A52" s="1" t="s">
        <v>63</v>
      </c>
      <c r="B52" s="1">
        <v>11.682466666666668</v>
      </c>
      <c r="C52" s="1">
        <v>0.65326641127429508</v>
      </c>
      <c r="D52" s="1">
        <v>0.64718185047323273</v>
      </c>
      <c r="E52" s="1">
        <v>11.043250000000002</v>
      </c>
      <c r="F52" s="1">
        <v>17.883158333333331</v>
      </c>
      <c r="G52" s="1">
        <v>21.861701499999999</v>
      </c>
      <c r="H52" s="1">
        <v>1759.3704728023661</v>
      </c>
      <c r="I52" s="1">
        <v>19429.167973774733</v>
      </c>
      <c r="J52" s="1">
        <v>0.94528410096041371</v>
      </c>
      <c r="K52" s="1">
        <v>1402813</v>
      </c>
      <c r="L52" s="1">
        <v>64188.489564739568</v>
      </c>
      <c r="M52" s="1">
        <v>362208</v>
      </c>
      <c r="N52" s="1">
        <v>4177789</v>
      </c>
      <c r="O52" s="1">
        <v>0.29909619871906407</v>
      </c>
      <c r="P52" s="1">
        <v>0.81801310539956518</v>
      </c>
      <c r="Q52" s="1">
        <v>888.7308233430382</v>
      </c>
      <c r="R52" s="1">
        <v>221169.905</v>
      </c>
      <c r="S52" s="1">
        <v>1084292</v>
      </c>
      <c r="T52" s="1">
        <v>-53904</v>
      </c>
      <c r="U52" s="1">
        <v>299430</v>
      </c>
      <c r="V52" s="1">
        <v>-52400.250000000015</v>
      </c>
      <c r="W52" s="1" t="e">
        <v>#N/A</v>
      </c>
      <c r="X52" s="1" t="e">
        <v>#N/A</v>
      </c>
      <c r="Y52" s="1" t="e">
        <v>#N/A</v>
      </c>
      <c r="Z52" s="1" t="e">
        <v>#N/A</v>
      </c>
      <c r="AA52" s="1" t="e">
        <v>#N/A</v>
      </c>
      <c r="AB52" s="1" t="e">
        <v>#N/A</v>
      </c>
      <c r="AC52" s="1" t="e">
        <v>#N/A</v>
      </c>
      <c r="AD52" s="1">
        <v>0.68249757839449654</v>
      </c>
      <c r="AE52" s="1">
        <v>0.62798824998441527</v>
      </c>
    </row>
    <row r="53" spans="1:31" x14ac:dyDescent="0.2">
      <c r="A53" s="1" t="s">
        <v>64</v>
      </c>
      <c r="B53" s="1">
        <v>11.924416666666664</v>
      </c>
      <c r="C53" s="1">
        <v>0.65626979282232278</v>
      </c>
      <c r="D53" s="1">
        <v>0.65191541902138406</v>
      </c>
      <c r="E53" s="1">
        <v>11.322099999999999</v>
      </c>
      <c r="F53" s="1">
        <v>18.169991666666665</v>
      </c>
      <c r="G53" s="1">
        <v>22.185887000000001</v>
      </c>
      <c r="H53" s="1">
        <v>1761.6273678322545</v>
      </c>
      <c r="I53" s="1">
        <v>19945.321221333568</v>
      </c>
      <c r="J53" s="1">
        <v>0.94948879400110431</v>
      </c>
      <c r="K53" s="1">
        <v>1434226</v>
      </c>
      <c r="L53" s="1">
        <v>64717.68322140204</v>
      </c>
      <c r="M53" s="1">
        <v>375541</v>
      </c>
      <c r="N53" s="1">
        <v>4336545</v>
      </c>
      <c r="O53" s="1">
        <v>0.29634548016283402</v>
      </c>
      <c r="P53" s="1">
        <v>0.81898874120591458</v>
      </c>
      <c r="Q53" s="1">
        <v>899.00941176404478</v>
      </c>
      <c r="R53" s="1">
        <v>229778.39499999999</v>
      </c>
      <c r="S53" s="1">
        <v>1156810</v>
      </c>
      <c r="T53" s="1">
        <v>-56712</v>
      </c>
      <c r="U53" s="1">
        <v>301354.00000000006</v>
      </c>
      <c r="V53" s="1">
        <v>-1205.4160000000013</v>
      </c>
      <c r="W53" s="1" t="e">
        <v>#N/A</v>
      </c>
      <c r="X53" s="1" t="e">
        <v>#N/A</v>
      </c>
      <c r="Y53" s="1" t="e">
        <v>#N/A</v>
      </c>
      <c r="Z53" s="1" t="e">
        <v>#N/A</v>
      </c>
      <c r="AA53" s="1" t="e">
        <v>#N/A</v>
      </c>
      <c r="AB53" s="1" t="e">
        <v>#N/A</v>
      </c>
      <c r="AC53" s="1" t="e">
        <v>#N/A</v>
      </c>
      <c r="AD53" s="1">
        <v>0.68116463708062081</v>
      </c>
      <c r="AE53" s="1">
        <v>0.62571121602365187</v>
      </c>
    </row>
    <row r="54" spans="1:31" x14ac:dyDescent="0.2">
      <c r="A54" s="1" t="s">
        <v>65</v>
      </c>
      <c r="B54" s="1">
        <v>12.073466666666667</v>
      </c>
      <c r="C54" s="1">
        <v>0.6538358956816529</v>
      </c>
      <c r="D54" s="1">
        <v>0.65155360973403542</v>
      </c>
      <c r="E54" s="1">
        <v>11.448950000000002</v>
      </c>
      <c r="F54" s="1">
        <v>18.465591666666668</v>
      </c>
      <c r="G54" s="1">
        <v>22.525188</v>
      </c>
      <c r="H54" s="1">
        <v>1768.9820251096264</v>
      </c>
      <c r="I54" s="1">
        <v>20252.986756378861</v>
      </c>
      <c r="J54" s="1">
        <v>0.94827362480811939</v>
      </c>
      <c r="K54" s="1">
        <v>1486071</v>
      </c>
      <c r="L54" s="1">
        <v>66021.160224485589</v>
      </c>
      <c r="M54" s="1">
        <v>417656</v>
      </c>
      <c r="N54" s="1">
        <v>4524450</v>
      </c>
      <c r="O54" s="1">
        <v>0.2970774155556134</v>
      </c>
      <c r="P54" s="1">
        <v>0.81977525189430911</v>
      </c>
      <c r="Q54" s="1">
        <v>899.12620291465987</v>
      </c>
      <c r="R54" s="1">
        <v>238509.97500000001</v>
      </c>
      <c r="S54" s="1">
        <v>1211513</v>
      </c>
      <c r="T54" s="1">
        <v>-44503</v>
      </c>
      <c r="U54" s="1">
        <v>315638</v>
      </c>
      <c r="V54" s="1">
        <v>0</v>
      </c>
      <c r="W54" s="1" t="e">
        <v>#N/A</v>
      </c>
      <c r="X54" s="1" t="e">
        <v>#N/A</v>
      </c>
      <c r="Y54" s="1" t="e">
        <v>#N/A</v>
      </c>
      <c r="Z54" s="1" t="e">
        <v>#N/A</v>
      </c>
      <c r="AA54" s="1">
        <v>2.0408163265306124E-2</v>
      </c>
      <c r="AB54" s="1">
        <v>2.0408163265306124E-2</v>
      </c>
      <c r="AC54" s="1">
        <v>2.0408163265306124E-2</v>
      </c>
      <c r="AD54" s="1">
        <v>0.67879048704647149</v>
      </c>
      <c r="AE54" s="1">
        <v>0.62344392715686403</v>
      </c>
    </row>
    <row r="55" spans="1:31" x14ac:dyDescent="0.2">
      <c r="A55" s="1" t="s">
        <v>66</v>
      </c>
      <c r="B55" s="1">
        <v>12.256816666666667</v>
      </c>
      <c r="C55" s="1">
        <v>0.65215056743233257</v>
      </c>
      <c r="D55" s="1">
        <v>0.65215056743233257</v>
      </c>
      <c r="E55" s="1">
        <v>11.590416666666666</v>
      </c>
      <c r="F55" s="1">
        <v>18.794458333333338</v>
      </c>
      <c r="G55" s="1">
        <v>22.9062935</v>
      </c>
      <c r="H55" s="1">
        <v>1754.1897512082799</v>
      </c>
      <c r="I55" s="1">
        <v>20331.790128900298</v>
      </c>
      <c r="J55" s="1">
        <v>0.94563025472900109</v>
      </c>
      <c r="K55" s="1">
        <v>1524674</v>
      </c>
      <c r="L55" s="1">
        <v>66561.357908035177</v>
      </c>
      <c r="M55" s="1">
        <v>426042</v>
      </c>
      <c r="N55" s="1">
        <v>4708655</v>
      </c>
      <c r="O55" s="1">
        <v>0.2986551585492338</v>
      </c>
      <c r="P55" s="1">
        <v>0.82049321219661042</v>
      </c>
      <c r="Q55" s="1">
        <v>887.60716040333182</v>
      </c>
      <c r="R55" s="1">
        <v>248844.75</v>
      </c>
      <c r="S55" s="1">
        <v>1213272</v>
      </c>
      <c r="T55" s="1">
        <v>-36908.999999999993</v>
      </c>
      <c r="U55" s="1">
        <v>335021</v>
      </c>
      <c r="V55" s="1">
        <v>-32497.036999999993</v>
      </c>
      <c r="W55" s="1">
        <v>1524674</v>
      </c>
      <c r="X55" s="1">
        <v>1524674</v>
      </c>
      <c r="Y55" s="1">
        <v>66561.357908035177</v>
      </c>
      <c r="Z55" s="1">
        <v>66561.357908035177</v>
      </c>
      <c r="AA55" s="1">
        <v>2.200000000000003E-2</v>
      </c>
      <c r="AB55" s="1">
        <v>2.5000000000000029E-2</v>
      </c>
      <c r="AC55" s="1">
        <v>1.9000000000000031E-2</v>
      </c>
      <c r="AD55" s="1">
        <v>0.67619516880808339</v>
      </c>
      <c r="AE55" s="1">
        <v>0.62135361765679531</v>
      </c>
    </row>
    <row r="56" spans="1:31" x14ac:dyDescent="0.2">
      <c r="A56" s="1" t="s">
        <v>67</v>
      </c>
      <c r="B56" s="1">
        <v>12.576762404219174</v>
      </c>
      <c r="C56" s="1">
        <v>0.65789485906759493</v>
      </c>
      <c r="D56" s="1">
        <v>0.65980384397556924</v>
      </c>
      <c r="E56" s="1">
        <v>11.957931274212591</v>
      </c>
      <c r="F56" s="1">
        <v>19.116675302864746</v>
      </c>
      <c r="G56" s="1">
        <v>23.294010999999998</v>
      </c>
      <c r="H56" s="1">
        <v>1760.2321260997837</v>
      </c>
      <c r="I56" s="1">
        <v>21048.734790562325</v>
      </c>
      <c r="J56" s="1">
        <v>0.95079567299458712</v>
      </c>
      <c r="K56" s="1">
        <v>1602439.8214356946</v>
      </c>
      <c r="L56" s="1">
        <v>68791.923444858621</v>
      </c>
      <c r="M56" s="1">
        <v>513464.08554392029</v>
      </c>
      <c r="N56" s="1">
        <v>4963143.0605439199</v>
      </c>
      <c r="O56" s="1">
        <v>0.30028629688691544</v>
      </c>
      <c r="P56" s="1">
        <v>0.8206691111661597</v>
      </c>
      <c r="Q56" s="1">
        <v>903.61143860378218</v>
      </c>
      <c r="R56" s="1">
        <v>258976.02499999999</v>
      </c>
      <c r="S56" s="1">
        <v>1249519.2673108769</v>
      </c>
      <c r="T56" s="1">
        <v>-37850.481368750952</v>
      </c>
      <c r="U56" s="1">
        <v>373462.36854904605</v>
      </c>
      <c r="V56" s="1">
        <v>-56094.047756066713</v>
      </c>
      <c r="W56" s="1">
        <v>1607175.1337418815</v>
      </c>
      <c r="X56" s="1">
        <v>1597704.5091295072</v>
      </c>
      <c r="Y56" s="1">
        <v>68995.207984656721</v>
      </c>
      <c r="Z56" s="1">
        <v>68588.638905060492</v>
      </c>
      <c r="AA56" s="1">
        <v>1.520642218798882E-2</v>
      </c>
      <c r="AB56" s="1">
        <v>1.8206422187988819E-2</v>
      </c>
      <c r="AC56" s="1">
        <v>1.220642218798882E-2</v>
      </c>
      <c r="AD56" s="1">
        <v>0.67369784240917119</v>
      </c>
      <c r="AE56" s="1">
        <v>0.6188940278655175</v>
      </c>
    </row>
    <row r="57" spans="1:31" x14ac:dyDescent="0.2">
      <c r="A57" s="1" t="s">
        <v>68</v>
      </c>
      <c r="B57" s="1">
        <v>12.807140390309774</v>
      </c>
      <c r="C57" s="1">
        <v>0.65913973950064975</v>
      </c>
      <c r="D57" s="1">
        <v>0.6629997047025743</v>
      </c>
      <c r="E57" s="1">
        <v>12.178857820997463</v>
      </c>
      <c r="F57" s="1">
        <v>19.430083824125354</v>
      </c>
      <c r="G57" s="1">
        <v>23.673282999999998</v>
      </c>
      <c r="H57" s="1">
        <v>1761.7255824376796</v>
      </c>
      <c r="I57" s="1">
        <v>21455.805388122444</v>
      </c>
      <c r="J57" s="1">
        <v>0.95094279049305286</v>
      </c>
      <c r="K57" s="1">
        <v>1656166.2690868441</v>
      </c>
      <c r="L57" s="1">
        <v>69959.298382351291</v>
      </c>
      <c r="M57" s="1">
        <v>446252.71265275031</v>
      </c>
      <c r="N57" s="1">
        <v>5136422.9048667541</v>
      </c>
      <c r="O57" s="1">
        <v>0.30164715292425598</v>
      </c>
      <c r="P57" s="1">
        <v>0.82076000291659401</v>
      </c>
      <c r="Q57" s="1">
        <v>906.32994959433574</v>
      </c>
      <c r="R57" s="1">
        <v>272972.86832991563</v>
      </c>
      <c r="S57" s="1">
        <v>1263393.8862258291</v>
      </c>
      <c r="T57" s="1">
        <v>-38050.303588590628</v>
      </c>
      <c r="U57" s="1">
        <v>401913.52479109511</v>
      </c>
      <c r="V57" s="1">
        <v>-81749.210942508711</v>
      </c>
      <c r="W57" s="1">
        <v>1665975.117455926</v>
      </c>
      <c r="X57" s="1">
        <v>1646386.3820611313</v>
      </c>
      <c r="Y57" s="1">
        <v>70373.640929140514</v>
      </c>
      <c r="Z57" s="1">
        <v>69546.179212284638</v>
      </c>
      <c r="AA57" s="1">
        <v>1.3919279434247096E-2</v>
      </c>
      <c r="AB57" s="1">
        <v>1.6919279434247095E-2</v>
      </c>
      <c r="AC57" s="1">
        <v>1.0919279434247097E-2</v>
      </c>
      <c r="AD57" s="1">
        <v>0.67120316681218095</v>
      </c>
      <c r="AE57" s="1">
        <v>0.61625028114214264</v>
      </c>
    </row>
    <row r="58" spans="1:31" x14ac:dyDescent="0.2">
      <c r="A58" s="1" t="s">
        <v>69</v>
      </c>
      <c r="B58" s="1">
        <v>13.022655165413514</v>
      </c>
      <c r="C58" s="1">
        <v>0.65990460357907421</v>
      </c>
      <c r="D58" s="1">
        <v>0.66583660392651212</v>
      </c>
      <c r="E58" s="1">
        <v>12.385846969001845</v>
      </c>
      <c r="F58" s="1">
        <v>19.734148079561098</v>
      </c>
      <c r="G58" s="1">
        <v>24.043819499999998</v>
      </c>
      <c r="H58" s="1">
        <v>1763.4185386614504</v>
      </c>
      <c r="I58" s="1">
        <v>21841.432162161589</v>
      </c>
      <c r="J58" s="1">
        <v>0.95109997244625277</v>
      </c>
      <c r="K58" s="1">
        <v>1709634.6183098555</v>
      </c>
      <c r="L58" s="1">
        <v>71104.951453734553</v>
      </c>
      <c r="M58" s="1">
        <v>456329.25874119159</v>
      </c>
      <c r="N58" s="1">
        <v>5310248.9038402736</v>
      </c>
      <c r="O58" s="1">
        <v>0.302884826519696</v>
      </c>
      <c r="P58" s="1">
        <v>0.82075762045880851</v>
      </c>
      <c r="Q58" s="1">
        <v>908.40110333391874</v>
      </c>
      <c r="R58" s="1">
        <v>282503.25976767146</v>
      </c>
      <c r="S58" s="1">
        <v>1278382.9983114041</v>
      </c>
      <c r="T58" s="1">
        <v>-38280.837489518119</v>
      </c>
      <c r="U58" s="1">
        <v>430504.76516469882</v>
      </c>
      <c r="V58" s="1">
        <v>-110467.52274126165</v>
      </c>
      <c r="W58" s="1">
        <v>1724847.8929852776</v>
      </c>
      <c r="X58" s="1">
        <v>1694511.0623932031</v>
      </c>
      <c r="Y58" s="1">
        <v>71737.682650016504</v>
      </c>
      <c r="Z58" s="1">
        <v>70475.951726105908</v>
      </c>
      <c r="AA58" s="1">
        <v>1.4058657898998491E-2</v>
      </c>
      <c r="AB58" s="1">
        <v>1.7058657898998492E-2</v>
      </c>
      <c r="AC58" s="1">
        <v>1.105865789899849E-2</v>
      </c>
      <c r="AD58" s="1">
        <v>0.66853987069797216</v>
      </c>
      <c r="AE58" s="1">
        <v>0.61329436804022386</v>
      </c>
    </row>
    <row r="59" spans="1:31" x14ac:dyDescent="0.2">
      <c r="A59" s="1" t="s">
        <v>70</v>
      </c>
      <c r="B59" s="1">
        <v>13.218879846028271</v>
      </c>
      <c r="C59" s="1">
        <v>0.66004849768794982</v>
      </c>
      <c r="D59" s="1">
        <v>0.66833672591731841</v>
      </c>
      <c r="E59" s="1">
        <v>12.574379618735751</v>
      </c>
      <c r="F59" s="1">
        <v>20.027134206549988</v>
      </c>
      <c r="G59" s="1">
        <v>24.405245000000001</v>
      </c>
      <c r="H59" s="1">
        <v>1765.4440135434625</v>
      </c>
      <c r="I59" s="1">
        <v>22199.363221919957</v>
      </c>
      <c r="J59" s="1">
        <v>0.95124396054737081</v>
      </c>
      <c r="K59" s="1">
        <v>1762346.1945858747</v>
      </c>
      <c r="L59" s="1">
        <v>72211.780483493392</v>
      </c>
      <c r="M59" s="1">
        <v>465058.09379144479</v>
      </c>
      <c r="N59" s="1">
        <v>5483243.3079205034</v>
      </c>
      <c r="O59" s="1">
        <v>0.30402152970240598</v>
      </c>
      <c r="P59" s="1">
        <v>0.82060779174927301</v>
      </c>
      <c r="Q59" s="1">
        <v>909.61443828652227</v>
      </c>
      <c r="R59" s="1">
        <v>292063.68971121503</v>
      </c>
      <c r="S59" s="1">
        <v>1289237.0416120051</v>
      </c>
      <c r="T59" s="1">
        <v>-38563.951794477871</v>
      </c>
      <c r="U59" s="1">
        <v>459914.49796054489</v>
      </c>
      <c r="V59" s="1">
        <v>-142481.5114681767</v>
      </c>
      <c r="W59" s="1">
        <v>1783287.8686302374</v>
      </c>
      <c r="X59" s="1">
        <v>1741589.5074607765</v>
      </c>
      <c r="Y59" s="1">
        <v>73069.861360958981</v>
      </c>
      <c r="Z59" s="1">
        <v>71361.279407798458</v>
      </c>
      <c r="AA59" s="1">
        <v>1.4211467626341606E-2</v>
      </c>
      <c r="AB59" s="1">
        <v>1.7211467626341605E-2</v>
      </c>
      <c r="AC59" s="1">
        <v>1.1211467626341606E-2</v>
      </c>
      <c r="AD59" s="1">
        <v>0.66571858609968959</v>
      </c>
      <c r="AE59" s="1">
        <v>0.61006264722328563</v>
      </c>
    </row>
    <row r="60" spans="1:31" x14ac:dyDescent="0.2">
      <c r="A60" s="1" t="s">
        <v>71</v>
      </c>
      <c r="B60" s="1">
        <v>13.397922691708358</v>
      </c>
      <c r="C60" s="1">
        <v>0.65968816531995844</v>
      </c>
      <c r="D60" s="1">
        <v>0.67051939503768265</v>
      </c>
      <c r="E60" s="1">
        <v>12.746513444121451</v>
      </c>
      <c r="F60" s="1">
        <v>20.309478623449564</v>
      </c>
      <c r="G60" s="1">
        <v>24.757082499999999</v>
      </c>
      <c r="H60" s="1">
        <v>1767.0326470501125</v>
      </c>
      <c r="I60" s="1">
        <v>22523.505391825773</v>
      </c>
      <c r="J60" s="1">
        <v>0.95137983233848278</v>
      </c>
      <c r="K60" s="1">
        <v>1813784.6785773528</v>
      </c>
      <c r="L60" s="1">
        <v>73263.264303350472</v>
      </c>
      <c r="M60" s="1">
        <v>472297.69089130033</v>
      </c>
      <c r="N60" s="1">
        <v>5653962.6168761756</v>
      </c>
      <c r="O60" s="1">
        <v>0.30505026560985127</v>
      </c>
      <c r="P60" s="1">
        <v>0.82035024213574292</v>
      </c>
      <c r="Q60" s="1">
        <v>909.78027769733262</v>
      </c>
      <c r="R60" s="1">
        <v>301578.38193562767</v>
      </c>
      <c r="S60" s="1">
        <v>1294657.5406726622</v>
      </c>
      <c r="T60" s="1">
        <v>-38941.674186984499</v>
      </c>
      <c r="U60" s="1">
        <v>492030.52832528495</v>
      </c>
      <c r="V60" s="1">
        <v>-178607.08178207843</v>
      </c>
      <c r="W60" s="1">
        <v>1840765.5669834018</v>
      </c>
      <c r="X60" s="1">
        <v>1787121.0980457861</v>
      </c>
      <c r="Y60" s="1">
        <v>74353.08934255084</v>
      </c>
      <c r="Z60" s="1">
        <v>72186.256116640012</v>
      </c>
      <c r="AA60" s="1">
        <v>1.4376172553590088E-2</v>
      </c>
      <c r="AB60" s="1">
        <v>1.7376172553590089E-2</v>
      </c>
      <c r="AC60" s="1">
        <v>1.1376172553590087E-2</v>
      </c>
      <c r="AD60" s="1">
        <v>0.66268532171307082</v>
      </c>
      <c r="AE60" s="1">
        <v>0.60661848978610788</v>
      </c>
    </row>
    <row r="61" spans="1:31" x14ac:dyDescent="0.2">
      <c r="A61" s="1" t="s">
        <v>72</v>
      </c>
      <c r="B61" s="1">
        <v>13.570499406597612</v>
      </c>
      <c r="C61" s="1">
        <v>0.65910825381464044</v>
      </c>
      <c r="D61" s="1">
        <v>0.67241165273178938</v>
      </c>
      <c r="E61" s="1">
        <v>12.912392480324918</v>
      </c>
      <c r="F61" s="1">
        <v>20.589181409969132</v>
      </c>
      <c r="G61" s="1">
        <v>25.104481999999997</v>
      </c>
      <c r="H61" s="1">
        <v>1768.0436151184715</v>
      </c>
      <c r="I61" s="1">
        <v>22829.673080742235</v>
      </c>
      <c r="J61" s="1">
        <v>0.95150459046829627</v>
      </c>
      <c r="K61" s="1">
        <v>1865051.5653904283</v>
      </c>
      <c r="L61" s="1">
        <v>74291.577312387017</v>
      </c>
      <c r="M61" s="1">
        <v>482472.21898010373</v>
      </c>
      <c r="N61" s="1">
        <v>5825466.8919280898</v>
      </c>
      <c r="O61" s="1">
        <v>0.30606271471196073</v>
      </c>
      <c r="P61" s="1">
        <v>0.82013966310753328</v>
      </c>
      <c r="Q61" s="1">
        <v>909.38634307380801</v>
      </c>
      <c r="R61" s="1">
        <v>310967.94392818963</v>
      </c>
      <c r="S61" s="1">
        <v>1333422.8711569919</v>
      </c>
      <c r="T61" s="1">
        <v>-40211.911516688691</v>
      </c>
      <c r="U61" s="1">
        <v>497104.23908693669</v>
      </c>
      <c r="V61" s="1">
        <v>-180448.838788558</v>
      </c>
      <c r="W61" s="1">
        <v>1898392.4351902883</v>
      </c>
      <c r="X61" s="1">
        <v>1832200.0932333071</v>
      </c>
      <c r="Y61" s="1">
        <v>75619.661667995722</v>
      </c>
      <c r="Z61" s="1">
        <v>72982.987389793867</v>
      </c>
      <c r="AA61" s="1">
        <v>1.4475128669700415E-2</v>
      </c>
      <c r="AB61" s="1">
        <v>1.7475128669700416E-2</v>
      </c>
      <c r="AC61" s="1">
        <v>1.1475128669700414E-2</v>
      </c>
      <c r="AD61" s="1">
        <v>0.65962903257135586</v>
      </c>
      <c r="AE61" s="1">
        <v>0.60309230560230931</v>
      </c>
    </row>
    <row r="62" spans="1:31" x14ac:dyDescent="0.2">
      <c r="A62" s="1" t="s">
        <v>73</v>
      </c>
      <c r="B62" s="1">
        <v>13.740593218820273</v>
      </c>
      <c r="C62" s="1">
        <v>0.65829662368341135</v>
      </c>
      <c r="D62" s="1">
        <v>0.67404509145651303</v>
      </c>
      <c r="E62" s="1">
        <v>13.075636609762213</v>
      </c>
      <c r="F62" s="1">
        <v>20.872951074755036</v>
      </c>
      <c r="G62" s="1">
        <v>25.452651500000002</v>
      </c>
      <c r="H62" s="1">
        <v>1768.6891939333314</v>
      </c>
      <c r="I62" s="1">
        <v>23126.737175485487</v>
      </c>
      <c r="J62" s="1">
        <v>0.95160641185802086</v>
      </c>
      <c r="K62" s="1">
        <v>1916787.3349930122</v>
      </c>
      <c r="L62" s="1">
        <v>75307.962904886837</v>
      </c>
      <c r="M62" s="1">
        <v>494495.56794482749</v>
      </c>
      <c r="N62" s="1">
        <v>5999561.7808168717</v>
      </c>
      <c r="O62" s="1">
        <v>0.30704261081071116</v>
      </c>
      <c r="P62" s="1">
        <v>0.8200698098096002</v>
      </c>
      <c r="Q62" s="1">
        <v>908.61799508336037</v>
      </c>
      <c r="R62" s="1">
        <v>320400.67905604496</v>
      </c>
      <c r="S62" s="1">
        <v>1371611.7544527203</v>
      </c>
      <c r="T62" s="1">
        <v>-41602.482980331457</v>
      </c>
      <c r="U62" s="1">
        <v>504607.2135094094</v>
      </c>
      <c r="V62" s="1">
        <v>-183172.4185039156</v>
      </c>
      <c r="W62" s="1">
        <v>1956822.3509676571</v>
      </c>
      <c r="X62" s="1">
        <v>1877456.4533003774</v>
      </c>
      <c r="Y62" s="1">
        <v>76880.884137656831</v>
      </c>
      <c r="Z62" s="1">
        <v>73762.706148723926</v>
      </c>
      <c r="AA62" s="1">
        <v>1.4538225644361297E-2</v>
      </c>
      <c r="AB62" s="1">
        <v>1.7538225644361298E-2</v>
      </c>
      <c r="AC62" s="1">
        <v>1.1538225644361296E-2</v>
      </c>
      <c r="AD62" s="1">
        <v>0.65668445370489215</v>
      </c>
      <c r="AE62" s="1">
        <v>0.59967039572487069</v>
      </c>
    </row>
    <row r="63" spans="1:31" x14ac:dyDescent="0.2">
      <c r="A63" s="1" t="s">
        <v>74</v>
      </c>
      <c r="B63" s="1">
        <v>13.908218724801717</v>
      </c>
      <c r="C63" s="1">
        <v>0.65716388473694431</v>
      </c>
      <c r="D63" s="1">
        <v>0.6754513587417782</v>
      </c>
      <c r="E63" s="1">
        <v>13.235910066570552</v>
      </c>
      <c r="F63" s="1">
        <v>21.164003451542424</v>
      </c>
      <c r="G63" s="1">
        <v>25.801143</v>
      </c>
      <c r="H63" s="1">
        <v>1768.8445539406694</v>
      </c>
      <c r="I63" s="1">
        <v>23412.267437701805</v>
      </c>
      <c r="J63" s="1">
        <v>0.95166105225018671</v>
      </c>
      <c r="K63" s="1">
        <v>1968796.1686777077</v>
      </c>
      <c r="L63" s="1">
        <v>76306.548460961887</v>
      </c>
      <c r="M63" s="1">
        <v>506137.95017292444</v>
      </c>
      <c r="N63" s="1">
        <v>6175723.833044868</v>
      </c>
      <c r="O63" s="1">
        <v>0.30808606018080525</v>
      </c>
      <c r="P63" s="1">
        <v>0.82027387125998352</v>
      </c>
      <c r="Q63" s="1">
        <v>907.41202580450818</v>
      </c>
      <c r="R63" s="1">
        <v>329975.89794492797</v>
      </c>
      <c r="S63" s="1">
        <v>1409354.2065488624</v>
      </c>
      <c r="T63" s="1">
        <v>-43072.622946945943</v>
      </c>
      <c r="U63" s="1">
        <v>513480.55437182204</v>
      </c>
      <c r="V63" s="1">
        <v>-186393.44123697138</v>
      </c>
      <c r="W63" s="1">
        <v>2015860.4139286862</v>
      </c>
      <c r="X63" s="1">
        <v>1922696.2005453964</v>
      </c>
      <c r="Y63" s="1">
        <v>78130.663200800293</v>
      </c>
      <c r="Z63" s="1">
        <v>74519.807147512664</v>
      </c>
      <c r="AA63" s="1">
        <v>1.460666958432171E-2</v>
      </c>
      <c r="AB63" s="1">
        <v>1.7606669584321711E-2</v>
      </c>
      <c r="AC63" s="1">
        <v>1.1606669584321709E-2</v>
      </c>
      <c r="AD63" s="1">
        <v>0.65387817174274288</v>
      </c>
      <c r="AE63" s="1">
        <v>0.59641735276806629</v>
      </c>
    </row>
    <row r="64" spans="1:31" x14ac:dyDescent="0.2">
      <c r="A64" s="1" t="s">
        <v>75</v>
      </c>
      <c r="B64" s="1">
        <v>14.073188294839321</v>
      </c>
      <c r="C64" s="1">
        <v>0.65578277308470645</v>
      </c>
      <c r="D64" s="1">
        <v>0.67665988819258238</v>
      </c>
      <c r="E64" s="1">
        <v>13.393042286741537</v>
      </c>
      <c r="F64" s="1">
        <v>21.460137216842547</v>
      </c>
      <c r="G64" s="1">
        <v>26.149471999999999</v>
      </c>
      <c r="H64" s="1">
        <v>1768.5823063349962</v>
      </c>
      <c r="I64" s="1">
        <v>23686.697616327478</v>
      </c>
      <c r="J64" s="1">
        <v>0.95167079457416226</v>
      </c>
      <c r="K64" s="1">
        <v>2021095.5921678098</v>
      </c>
      <c r="L64" s="1">
        <v>77290.110950148795</v>
      </c>
      <c r="M64" s="1">
        <v>517965.74144730438</v>
      </c>
      <c r="N64" s="1">
        <v>6354024.7636747044</v>
      </c>
      <c r="O64" s="1">
        <v>0.30919163823374979</v>
      </c>
      <c r="P64" s="1">
        <v>0.8206719132547895</v>
      </c>
      <c r="Q64" s="1">
        <v>905.81934565743734</v>
      </c>
      <c r="R64" s="1">
        <v>339664.81081746775</v>
      </c>
      <c r="S64" s="1">
        <v>1446896.7610846045</v>
      </c>
      <c r="T64" s="1">
        <v>-44602.736705577576</v>
      </c>
      <c r="U64" s="1">
        <v>523226.67647427024</v>
      </c>
      <c r="V64" s="1">
        <v>-189931.28356016008</v>
      </c>
      <c r="W64" s="1">
        <v>2075528.5285427102</v>
      </c>
      <c r="X64" s="1">
        <v>1967935.3168790548</v>
      </c>
      <c r="Y64" s="1">
        <v>79371.71842485806</v>
      </c>
      <c r="Z64" s="1">
        <v>75257.172186079115</v>
      </c>
      <c r="AA64" s="1">
        <v>1.4670560206907267E-2</v>
      </c>
      <c r="AB64" s="1">
        <v>1.7670560206907267E-2</v>
      </c>
      <c r="AC64" s="1">
        <v>1.1670560206907266E-2</v>
      </c>
      <c r="AD64" s="1">
        <v>0.65121528515275107</v>
      </c>
      <c r="AE64" s="1">
        <v>0.59331430319509526</v>
      </c>
    </row>
    <row r="65" spans="1:31" x14ac:dyDescent="0.2">
      <c r="A65" s="1" t="s">
        <v>76</v>
      </c>
      <c r="B65" s="1">
        <v>14.234917999289163</v>
      </c>
      <c r="C65" s="1">
        <v>0.65421193290043955</v>
      </c>
      <c r="D65" s="1">
        <v>0.67769714795669389</v>
      </c>
      <c r="E65" s="1">
        <v>13.546718192329767</v>
      </c>
      <c r="F65" s="1">
        <v>21.758878558174338</v>
      </c>
      <c r="G65" s="1">
        <v>26.497158499999998</v>
      </c>
      <c r="H65" s="1">
        <v>1768.0956658961998</v>
      </c>
      <c r="I65" s="1">
        <v>23951.893722975463</v>
      </c>
      <c r="J65" s="1">
        <v>0.95165410808873208</v>
      </c>
      <c r="K65" s="1">
        <v>2073818.7787203228</v>
      </c>
      <c r="L65" s="1">
        <v>78265.704555464807</v>
      </c>
      <c r="M65" s="1">
        <v>530310.81998238526</v>
      </c>
      <c r="N65" s="1">
        <v>6534864.2216549804</v>
      </c>
      <c r="O65" s="1">
        <v>0.31028825231244461</v>
      </c>
      <c r="P65" s="1">
        <v>0.82117780886483882</v>
      </c>
      <c r="Q65" s="1">
        <v>903.94197260719352</v>
      </c>
      <c r="R65" s="1">
        <v>349471.36200210877</v>
      </c>
      <c r="S65" s="1">
        <v>1484426.7694268015</v>
      </c>
      <c r="T65" s="1">
        <v>-46186.255952774758</v>
      </c>
      <c r="U65" s="1">
        <v>533703.55740671547</v>
      </c>
      <c r="V65" s="1">
        <v>-193734.39133863771</v>
      </c>
      <c r="W65" s="1">
        <v>2135967.9749566056</v>
      </c>
      <c r="X65" s="1">
        <v>2013301.8362393777</v>
      </c>
      <c r="Y65" s="1">
        <v>80611.208743632116</v>
      </c>
      <c r="Z65" s="1">
        <v>75981.801453894688</v>
      </c>
      <c r="AA65" s="1">
        <v>1.4725578114763297E-2</v>
      </c>
      <c r="AB65" s="1">
        <v>1.7725578114763298E-2</v>
      </c>
      <c r="AC65" s="1">
        <v>1.1725578114763296E-2</v>
      </c>
      <c r="AD65" s="1">
        <v>0.64863434588161606</v>
      </c>
      <c r="AE65" s="1">
        <v>0.59046906852425896</v>
      </c>
    </row>
    <row r="66" spans="1:31" x14ac:dyDescent="0.2">
      <c r="A66" s="1" t="s">
        <v>77</v>
      </c>
      <c r="B66" s="1">
        <v>14.394470584064196</v>
      </c>
      <c r="C66" s="1">
        <v>0.65248858508529584</v>
      </c>
      <c r="D66" s="1">
        <v>0.67858652801339736</v>
      </c>
      <c r="E66" s="1">
        <v>13.698115904527125</v>
      </c>
      <c r="F66" s="1">
        <v>22.060877252254912</v>
      </c>
      <c r="G66" s="1">
        <v>26.843769000000002</v>
      </c>
      <c r="H66" s="1">
        <v>1767.4727544845446</v>
      </c>
      <c r="I66" s="1">
        <v>24211.046649023105</v>
      </c>
      <c r="J66" s="1">
        <v>0.95162346017032473</v>
      </c>
      <c r="K66" s="1">
        <v>2127214.6168075642</v>
      </c>
      <c r="L66" s="1">
        <v>79244.260253005603</v>
      </c>
      <c r="M66" s="1">
        <v>543528.28251577727</v>
      </c>
      <c r="N66" s="1">
        <v>6718974.9719797336</v>
      </c>
      <c r="O66" s="1">
        <v>0.31135770717798167</v>
      </c>
      <c r="P66" s="1">
        <v>0.82182488056185066</v>
      </c>
      <c r="Q66" s="1">
        <v>901.92426588915669</v>
      </c>
      <c r="R66" s="1">
        <v>359417.53219102393</v>
      </c>
      <c r="S66" s="1">
        <v>1522263.4203885028</v>
      </c>
      <c r="T66" s="1">
        <v>-47819.949729532877</v>
      </c>
      <c r="U66" s="1">
        <v>544665.88016116922</v>
      </c>
      <c r="V66" s="1">
        <v>-197713.71449850441</v>
      </c>
      <c r="W66" s="1">
        <v>2197441.2408296904</v>
      </c>
      <c r="X66" s="1">
        <v>2059034.2532013266</v>
      </c>
      <c r="Y66" s="1">
        <v>81860.384092475622</v>
      </c>
      <c r="Z66" s="1">
        <v>76704.364919893575</v>
      </c>
      <c r="AA66" s="1">
        <v>1.4768078662670478E-2</v>
      </c>
      <c r="AB66" s="1">
        <v>1.7768078662670477E-2</v>
      </c>
      <c r="AC66" s="1">
        <v>1.1768078662670479E-2</v>
      </c>
      <c r="AD66" s="1">
        <v>0.64611241170257316</v>
      </c>
      <c r="AE66" s="1">
        <v>0.58798875496590819</v>
      </c>
    </row>
    <row r="67" spans="1:31" x14ac:dyDescent="0.2">
      <c r="A67" s="1" t="s">
        <v>78</v>
      </c>
      <c r="B67" s="1">
        <v>14.55302498770498</v>
      </c>
      <c r="C67" s="1">
        <v>0.65070419614280761</v>
      </c>
      <c r="D67" s="1">
        <v>0.67934840949475772</v>
      </c>
      <c r="E67" s="1">
        <v>13.848578030917293</v>
      </c>
      <c r="F67" s="1">
        <v>22.365039404957336</v>
      </c>
      <c r="G67" s="1">
        <v>27.188909000000002</v>
      </c>
      <c r="H67" s="1">
        <v>1766.8555056091736</v>
      </c>
      <c r="I67" s="1">
        <v>24468.436338784468</v>
      </c>
      <c r="J67" s="1">
        <v>0.95159446524809566</v>
      </c>
      <c r="K67" s="1">
        <v>2181636.8235199852</v>
      </c>
      <c r="L67" s="1">
        <v>80239.95459030685</v>
      </c>
      <c r="M67" s="1">
        <v>557965.63182147313</v>
      </c>
      <c r="N67" s="1">
        <v>6907396.9803423211</v>
      </c>
      <c r="O67" s="1">
        <v>0.31233388340535023</v>
      </c>
      <c r="P67" s="1">
        <v>0.82257950861350615</v>
      </c>
      <c r="Q67" s="1">
        <v>899.94182329215437</v>
      </c>
      <c r="R67" s="1">
        <v>369543.62345888535</v>
      </c>
      <c r="S67" s="1">
        <v>1560739.4025877786</v>
      </c>
      <c r="T67" s="1">
        <v>-49507.585129364546</v>
      </c>
      <c r="U67" s="1">
        <v>556050.17174643686</v>
      </c>
      <c r="V67" s="1">
        <v>-201846.21234395658</v>
      </c>
      <c r="W67" s="1">
        <v>2260322.5178425172</v>
      </c>
      <c r="X67" s="1">
        <v>2105469.3759171288</v>
      </c>
      <c r="Y67" s="1">
        <v>83133.991063875248</v>
      </c>
      <c r="Z67" s="1">
        <v>77438.538483362034</v>
      </c>
      <c r="AA67" s="1">
        <v>1.4795411432245704E-2</v>
      </c>
      <c r="AB67" s="1">
        <v>1.7795411432245705E-2</v>
      </c>
      <c r="AC67" s="1">
        <v>1.1795411432245703E-2</v>
      </c>
      <c r="AD67" s="1">
        <v>0.64366499009820533</v>
      </c>
      <c r="AE67" s="1">
        <v>0.58596995750127434</v>
      </c>
    </row>
    <row r="68" spans="1:31" x14ac:dyDescent="0.2">
      <c r="A68" s="1" t="s">
        <v>79</v>
      </c>
      <c r="B68" s="1">
        <v>14.707931580740748</v>
      </c>
      <c r="C68" s="1">
        <v>0.64884367650607788</v>
      </c>
      <c r="D68" s="1">
        <v>0.68000021997368132</v>
      </c>
      <c r="E68" s="1">
        <v>13.995883136143046</v>
      </c>
      <c r="F68" s="1">
        <v>22.667912338979196</v>
      </c>
      <c r="G68" s="1">
        <v>27.532208000000001</v>
      </c>
      <c r="H68" s="1">
        <v>1766.3741830666206</v>
      </c>
      <c r="I68" s="1">
        <v>24721.966640900566</v>
      </c>
      <c r="J68" s="1">
        <v>0.95158745193443162</v>
      </c>
      <c r="K68" s="1">
        <v>2236927.2754279575</v>
      </c>
      <c r="L68" s="1">
        <v>81247.652764644154</v>
      </c>
      <c r="M68" s="1">
        <v>572231.53633101564</v>
      </c>
      <c r="N68" s="1">
        <v>7099721.6827545092</v>
      </c>
      <c r="O68" s="1">
        <v>0.31315153340925239</v>
      </c>
      <c r="P68" s="1">
        <v>0.82332344499864285</v>
      </c>
      <c r="Q68" s="1">
        <v>897.92895073655427</v>
      </c>
      <c r="R68" s="1">
        <v>379906.83391882764</v>
      </c>
      <c r="S68" s="1">
        <v>1599697.6122673966</v>
      </c>
      <c r="T68" s="1">
        <v>-51240.421017945278</v>
      </c>
      <c r="U68" s="1">
        <v>567720.13284790085</v>
      </c>
      <c r="V68" s="1">
        <v>-206082.40822378799</v>
      </c>
      <c r="W68" s="1">
        <v>2324458.3743753005</v>
      </c>
      <c r="X68" s="1">
        <v>2152447.6175161968</v>
      </c>
      <c r="Y68" s="1">
        <v>84426.878308318046</v>
      </c>
      <c r="Z68" s="1">
        <v>78179.258907102441</v>
      </c>
      <c r="AA68" s="1">
        <v>1.4828394493488104E-2</v>
      </c>
      <c r="AB68" s="1">
        <v>1.7828394493488105E-2</v>
      </c>
      <c r="AC68" s="1">
        <v>1.1828394493488104E-2</v>
      </c>
      <c r="AD68" s="1">
        <v>0.64111628951461108</v>
      </c>
      <c r="AE68" s="1">
        <v>0.58426807290324478</v>
      </c>
    </row>
    <row r="69" spans="1:31" x14ac:dyDescent="0.2">
      <c r="A69" s="1" t="s">
        <v>80</v>
      </c>
      <c r="B69" s="1">
        <v>14.859324333155202</v>
      </c>
      <c r="C69" s="1">
        <v>0.64691755987154642</v>
      </c>
      <c r="D69" s="1">
        <v>0.68055646351009047</v>
      </c>
      <c r="E69" s="1">
        <v>14.139994322574498</v>
      </c>
      <c r="F69" s="1">
        <v>22.969424938945398</v>
      </c>
      <c r="G69" s="1">
        <v>27.873322999999999</v>
      </c>
      <c r="H69" s="1">
        <v>1765.9392029771966</v>
      </c>
      <c r="I69" s="1">
        <v>24970.370304109296</v>
      </c>
      <c r="J69" s="1">
        <v>0.95159066492843947</v>
      </c>
      <c r="K69" s="1">
        <v>2292987.7125873547</v>
      </c>
      <c r="L69" s="1">
        <v>82264.598038323398</v>
      </c>
      <c r="M69" s="1">
        <v>586469.72563002538</v>
      </c>
      <c r="N69" s="1">
        <v>7295706.7158330362</v>
      </c>
      <c r="O69" s="1">
        <v>0.31386563306917237</v>
      </c>
      <c r="P69" s="1">
        <v>0.82406482136863979</v>
      </c>
      <c r="Q69" s="1">
        <v>895.85193355343017</v>
      </c>
      <c r="R69" s="1">
        <v>390484.69255149801</v>
      </c>
      <c r="S69" s="1">
        <v>1639093.2975986586</v>
      </c>
      <c r="T69" s="1">
        <v>-53014.717042235767</v>
      </c>
      <c r="U69" s="1">
        <v>579600.56582634279</v>
      </c>
      <c r="V69" s="1">
        <v>-210395.00539496241</v>
      </c>
      <c r="W69" s="1">
        <v>2389755.9026622325</v>
      </c>
      <c r="X69" s="1">
        <v>2199868.6541142049</v>
      </c>
      <c r="Y69" s="1">
        <v>85736.311478263</v>
      </c>
      <c r="Z69" s="1">
        <v>78923.803025358866</v>
      </c>
      <c r="AA69" s="1">
        <v>1.4864113331507974E-2</v>
      </c>
      <c r="AB69" s="1">
        <v>1.7864113331507975E-2</v>
      </c>
      <c r="AC69" s="1">
        <v>1.1864113331507973E-2</v>
      </c>
      <c r="AD69" s="1">
        <v>0.63853590340079736</v>
      </c>
      <c r="AE69" s="1">
        <v>0.58271361221811924</v>
      </c>
    </row>
    <row r="70" spans="1:31" x14ac:dyDescent="0.2">
      <c r="A70" s="1" t="s">
        <v>81</v>
      </c>
      <c r="B70" s="1">
        <v>15.010863952373622</v>
      </c>
      <c r="C70" s="1">
        <v>0.64498434814120986</v>
      </c>
      <c r="D70" s="1">
        <v>0.68102905721349183</v>
      </c>
      <c r="E70" s="1">
        <v>14.284047363455148</v>
      </c>
      <c r="F70" s="1">
        <v>23.273222048928254</v>
      </c>
      <c r="G70" s="1">
        <v>28.211999500000001</v>
      </c>
      <c r="H70" s="1">
        <v>1765.4544135478825</v>
      </c>
      <c r="I70" s="1">
        <v>25217.834461138886</v>
      </c>
      <c r="J70" s="1">
        <v>0.95158062912138075</v>
      </c>
      <c r="K70" s="1">
        <v>2350183.3119679638</v>
      </c>
      <c r="L70" s="1">
        <v>83304.386559625578</v>
      </c>
      <c r="M70" s="1">
        <v>601994.83895946946</v>
      </c>
      <c r="N70" s="1">
        <v>7496437.6854216885</v>
      </c>
      <c r="O70" s="1">
        <v>0.31454760789881436</v>
      </c>
      <c r="P70" s="1">
        <v>0.82494053811847878</v>
      </c>
      <c r="Q70" s="1">
        <v>893.86909499764045</v>
      </c>
      <c r="R70" s="1">
        <v>401263.86937081697</v>
      </c>
      <c r="S70" s="1">
        <v>1679255.9438607423</v>
      </c>
      <c r="T70" s="1">
        <v>-54838.284132851411</v>
      </c>
      <c r="U70" s="1">
        <v>591804.99890785944</v>
      </c>
      <c r="V70" s="1">
        <v>-214825.21460355297</v>
      </c>
      <c r="W70" s="1">
        <v>2456605.5762072811</v>
      </c>
      <c r="X70" s="1">
        <v>2248076.5094483318</v>
      </c>
      <c r="Y70" s="1">
        <v>87076.620577966503</v>
      </c>
      <c r="Z70" s="1">
        <v>79685.118009743746</v>
      </c>
      <c r="AA70" s="1">
        <v>1.488586534358154E-2</v>
      </c>
      <c r="AB70" s="1">
        <v>1.7885865343581539E-2</v>
      </c>
      <c r="AC70" s="1">
        <v>1.1885865343581541E-2</v>
      </c>
      <c r="AD70" s="1">
        <v>0.63624204965273523</v>
      </c>
      <c r="AE70" s="1">
        <v>0.58124771118251239</v>
      </c>
    </row>
    <row r="71" spans="1:31" x14ac:dyDescent="0.2">
      <c r="A71" s="1" t="s">
        <v>82</v>
      </c>
      <c r="B71" s="1">
        <v>15.162354895405679</v>
      </c>
      <c r="C71" s="1">
        <v>0.64305257535066895</v>
      </c>
      <c r="D71" s="1">
        <v>0.68142851732136511</v>
      </c>
      <c r="E71" s="1">
        <v>14.42795345692875</v>
      </c>
      <c r="F71" s="1">
        <v>23.578717318933613</v>
      </c>
      <c r="G71" s="1">
        <v>28.548084000000003</v>
      </c>
      <c r="H71" s="1">
        <v>1764.9599717368408</v>
      </c>
      <c r="I71" s="1">
        <v>25464.760325561419</v>
      </c>
      <c r="J71" s="1">
        <v>0.95156415718118703</v>
      </c>
      <c r="K71" s="1">
        <v>2408569.8623853414</v>
      </c>
      <c r="L71" s="1">
        <v>84368.879620269479</v>
      </c>
      <c r="M71" s="1">
        <v>617988.3985227095</v>
      </c>
      <c r="N71" s="1">
        <v>7702122.0112462044</v>
      </c>
      <c r="O71" s="1">
        <v>0.31518601092264725</v>
      </c>
      <c r="P71" s="1">
        <v>0.8259299404798448</v>
      </c>
      <c r="Q71" s="1">
        <v>891.99542517674445</v>
      </c>
      <c r="R71" s="1">
        <v>412304.07269819285</v>
      </c>
      <c r="S71" s="1">
        <v>1720194.0869353155</v>
      </c>
      <c r="T71" s="1">
        <v>-56711.93503476632</v>
      </c>
      <c r="U71" s="1">
        <v>604296.88076326961</v>
      </c>
      <c r="V71" s="1">
        <v>-219359.76771706686</v>
      </c>
      <c r="W71" s="1">
        <v>2525077.997668908</v>
      </c>
      <c r="X71" s="1">
        <v>2297116.1123470184</v>
      </c>
      <c r="Y71" s="1">
        <v>88449.998874492157</v>
      </c>
      <c r="Z71" s="1">
        <v>80464.808508585658</v>
      </c>
      <c r="AA71" s="1">
        <v>1.4905734326301602E-2</v>
      </c>
      <c r="AB71" s="1">
        <v>1.7905734326301603E-2</v>
      </c>
      <c r="AC71" s="1">
        <v>1.1905734326301601E-2</v>
      </c>
      <c r="AD71" s="1">
        <v>0.63428609253399637</v>
      </c>
      <c r="AE71" s="1">
        <v>0.57965220470642587</v>
      </c>
    </row>
    <row r="72" spans="1:31" x14ac:dyDescent="0.2">
      <c r="A72" s="1" t="s">
        <v>83</v>
      </c>
      <c r="B72" s="1">
        <v>15.315081307046205</v>
      </c>
      <c r="C72" s="1">
        <v>0.64119564001256812</v>
      </c>
      <c r="D72" s="1">
        <v>0.68176530451714579</v>
      </c>
      <c r="E72" s="1">
        <v>14.572993640742599</v>
      </c>
      <c r="F72" s="1">
        <v>23.885192523682807</v>
      </c>
      <c r="G72" s="1">
        <v>28.881467499999999</v>
      </c>
      <c r="H72" s="1">
        <v>1764.4988380547086</v>
      </c>
      <c r="I72" s="1">
        <v>25714.030346068972</v>
      </c>
      <c r="J72" s="1">
        <v>0.95154530025497264</v>
      </c>
      <c r="K72" s="1">
        <v>2468426.0375203188</v>
      </c>
      <c r="L72" s="1">
        <v>85467.472784072321</v>
      </c>
      <c r="M72" s="1">
        <v>635108.33615992963</v>
      </c>
      <c r="N72" s="1">
        <v>7913613.6367875924</v>
      </c>
      <c r="O72" s="1">
        <v>0.31576347805728305</v>
      </c>
      <c r="P72" s="1">
        <v>0.827007579295713</v>
      </c>
      <c r="Q72" s="1">
        <v>890.32977102250686</v>
      </c>
      <c r="R72" s="1">
        <v>423616.71061854123</v>
      </c>
      <c r="S72" s="1">
        <v>1762141.0433097775</v>
      </c>
      <c r="T72" s="1">
        <v>-58642.35335547453</v>
      </c>
      <c r="U72" s="1">
        <v>617151.32296563545</v>
      </c>
      <c r="V72" s="1">
        <v>-224025.93023652566</v>
      </c>
      <c r="W72" s="1">
        <v>2595478.9420514535</v>
      </c>
      <c r="X72" s="1">
        <v>2347243.7065437739</v>
      </c>
      <c r="Y72" s="1">
        <v>89866.588048251142</v>
      </c>
      <c r="Z72" s="1">
        <v>81271.621898844794</v>
      </c>
      <c r="AA72" s="1">
        <v>1.4916496917102643E-2</v>
      </c>
      <c r="AB72" s="1">
        <v>1.7916496917102644E-2</v>
      </c>
      <c r="AC72" s="1">
        <v>1.1916496917102642E-2</v>
      </c>
      <c r="AD72" s="1">
        <v>0.63276611748999545</v>
      </c>
      <c r="AE72" s="1">
        <v>0.57796481715330583</v>
      </c>
    </row>
    <row r="73" spans="1:31" x14ac:dyDescent="0.2">
      <c r="A73" s="1" t="s">
        <v>84</v>
      </c>
      <c r="B73" s="1">
        <v>15.467459100066486</v>
      </c>
      <c r="C73" s="1">
        <v>0.63935463499900913</v>
      </c>
      <c r="D73" s="1">
        <v>0.68204962307690031</v>
      </c>
      <c r="E73" s="1">
        <v>14.717570832816302</v>
      </c>
      <c r="F73" s="1">
        <v>24.19229994334906</v>
      </c>
      <c r="G73" s="1">
        <v>29.212083</v>
      </c>
      <c r="H73" s="1">
        <v>1764.0678312618606</v>
      </c>
      <c r="I73" s="1">
        <v>25962.79326048907</v>
      </c>
      <c r="J73" s="1">
        <v>0.95151832874431452</v>
      </c>
      <c r="K73" s="1">
        <v>2529529.3938643634</v>
      </c>
      <c r="L73" s="1">
        <v>86591.887126445683</v>
      </c>
      <c r="M73" s="1">
        <v>651959.16020063218</v>
      </c>
      <c r="N73" s="1">
        <v>8130324.0469649071</v>
      </c>
      <c r="O73" s="1">
        <v>0.31626720422286408</v>
      </c>
      <c r="P73" s="1">
        <v>0.8281607286734417</v>
      </c>
      <c r="Q73" s="1">
        <v>888.76898167409252</v>
      </c>
      <c r="R73" s="1">
        <v>435248.75002331758</v>
      </c>
      <c r="S73" s="1">
        <v>1804828.6628043572</v>
      </c>
      <c r="T73" s="1">
        <v>-60626.056827899833</v>
      </c>
      <c r="U73" s="1">
        <v>630374.44685616763</v>
      </c>
      <c r="V73" s="1">
        <v>-228825.92420878884</v>
      </c>
      <c r="W73" s="1">
        <v>2667589.1272605122</v>
      </c>
      <c r="X73" s="1">
        <v>2398237.4641991039</v>
      </c>
      <c r="Y73" s="1">
        <v>91318.004514108485</v>
      </c>
      <c r="Z73" s="1">
        <v>82097.447970386216</v>
      </c>
      <c r="AA73" s="1">
        <v>1.4935278543100538E-2</v>
      </c>
      <c r="AB73" s="1">
        <v>1.7935278543100539E-2</v>
      </c>
      <c r="AC73" s="1">
        <v>1.1935278543100537E-2</v>
      </c>
      <c r="AD73" s="1">
        <v>0.63164816958255854</v>
      </c>
      <c r="AE73" s="1">
        <v>0.57607500013658741</v>
      </c>
    </row>
    <row r="74" spans="1:31" x14ac:dyDescent="0.2">
      <c r="A74" s="1" t="s">
        <v>85</v>
      </c>
      <c r="B74" s="1">
        <v>15.618855663687807</v>
      </c>
      <c r="C74" s="1">
        <v>0.63751657953650998</v>
      </c>
      <c r="D74" s="1">
        <v>0.68229034937836119</v>
      </c>
      <c r="E74" s="1">
        <v>14.861073580728677</v>
      </c>
      <c r="F74" s="1">
        <v>24.499528584877108</v>
      </c>
      <c r="G74" s="1">
        <v>29.539936000000001</v>
      </c>
      <c r="H74" s="1">
        <v>1763.6442423222582</v>
      </c>
      <c r="I74" s="1">
        <v>26209.646855379557</v>
      </c>
      <c r="J74" s="1">
        <v>0.95148286793373127</v>
      </c>
      <c r="K74" s="1">
        <v>2591775.1687083715</v>
      </c>
      <c r="L74" s="1">
        <v>87738.008935035308</v>
      </c>
      <c r="M74" s="1">
        <v>668843.11053271871</v>
      </c>
      <c r="N74" s="1">
        <v>8351999.3349145558</v>
      </c>
      <c r="O74" s="1">
        <v>0.31670934802060491</v>
      </c>
      <c r="P74" s="1">
        <v>0.82936972459510772</v>
      </c>
      <c r="Q74" s="1">
        <v>887.26146378176156</v>
      </c>
      <c r="R74" s="1">
        <v>447167.82258306991</v>
      </c>
      <c r="S74" s="1">
        <v>1848213.4968952914</v>
      </c>
      <c r="T74" s="1">
        <v>-62660.412695518942</v>
      </c>
      <c r="U74" s="1">
        <v>643893.76455782563</v>
      </c>
      <c r="V74" s="1">
        <v>-233733.4365344907</v>
      </c>
      <c r="W74" s="1">
        <v>2741311.0852454118</v>
      </c>
      <c r="X74" s="1">
        <v>2449989.3336059814</v>
      </c>
      <c r="Y74" s="1">
        <v>92800.170089922045</v>
      </c>
      <c r="Z74" s="1">
        <v>82938.207232608125</v>
      </c>
      <c r="AA74" s="1">
        <v>1.495745996218866E-2</v>
      </c>
      <c r="AB74" s="1">
        <v>1.7957459962188661E-2</v>
      </c>
      <c r="AC74" s="1">
        <v>1.1957459962188659E-2</v>
      </c>
      <c r="AD74" s="1">
        <v>0.63075338607045883</v>
      </c>
      <c r="AE74" s="1">
        <v>0.57413118878722402</v>
      </c>
    </row>
    <row r="75" spans="1:31" x14ac:dyDescent="0.2">
      <c r="A75" s="1" t="s">
        <v>86</v>
      </c>
      <c r="B75" s="1">
        <v>15.771519644705943</v>
      </c>
      <c r="C75" s="1">
        <v>0.63579230567618894</v>
      </c>
      <c r="D75" s="1">
        <v>0.68249468319716811</v>
      </c>
      <c r="E75" s="1">
        <v>15.005923641601322</v>
      </c>
      <c r="F75" s="1">
        <v>24.806087623115133</v>
      </c>
      <c r="G75" s="1">
        <v>29.865116</v>
      </c>
      <c r="H75" s="1">
        <v>1763.337325478303</v>
      </c>
      <c r="I75" s="1">
        <v>26460.505260512913</v>
      </c>
      <c r="J75" s="1">
        <v>0.95145705548028092</v>
      </c>
      <c r="K75" s="1">
        <v>2655731.4032298466</v>
      </c>
      <c r="L75" s="1">
        <v>88924.195145595499</v>
      </c>
      <c r="M75" s="1">
        <v>687705.5599117456</v>
      </c>
      <c r="N75" s="1">
        <v>8580344.9314060006</v>
      </c>
      <c r="O75" s="1">
        <v>0.31704197265782874</v>
      </c>
      <c r="P75" s="1">
        <v>0.83060409419187031</v>
      </c>
      <c r="Q75" s="1">
        <v>886.00041802994883</v>
      </c>
      <c r="R75" s="1">
        <v>459359.96342030057</v>
      </c>
      <c r="S75" s="1">
        <v>1892807.3705188378</v>
      </c>
      <c r="T75" s="1">
        <v>-64759.511324466854</v>
      </c>
      <c r="U75" s="1">
        <v>657863.79605025251</v>
      </c>
      <c r="V75" s="1">
        <v>-238804.55796624164</v>
      </c>
      <c r="W75" s="1">
        <v>2817260.0061713508</v>
      </c>
      <c r="X75" s="1">
        <v>2503026.4576606373</v>
      </c>
      <c r="Y75" s="1">
        <v>94332.799717615388</v>
      </c>
      <c r="Z75" s="1">
        <v>83811.040869911158</v>
      </c>
      <c r="AA75" s="1">
        <v>1.4962183090596654E-2</v>
      </c>
      <c r="AB75" s="1">
        <v>1.7962183090596655E-2</v>
      </c>
      <c r="AC75" s="1">
        <v>1.1962183090596653E-2</v>
      </c>
      <c r="AD75" s="1">
        <v>0.62987484916758674</v>
      </c>
      <c r="AE75" s="1">
        <v>0.5726396020949317</v>
      </c>
    </row>
    <row r="76" spans="1:31" x14ac:dyDescent="0.2">
      <c r="A76" s="1" t="s">
        <v>87</v>
      </c>
      <c r="B76" s="1">
        <v>15.924159041802827</v>
      </c>
      <c r="C76" s="1">
        <v>0.63414413694392602</v>
      </c>
      <c r="D76" s="1">
        <v>0.68266842242744219</v>
      </c>
      <c r="E76" s="1">
        <v>15.151008478536607</v>
      </c>
      <c r="F76" s="1">
        <v>25.111261169337148</v>
      </c>
      <c r="G76" s="1">
        <v>30.187791000000001</v>
      </c>
      <c r="H76" s="1">
        <v>1763.1450088827062</v>
      </c>
      <c r="I76" s="1">
        <v>26713.424978471383</v>
      </c>
      <c r="J76" s="1">
        <v>0.95144795017202433</v>
      </c>
      <c r="K76" s="1">
        <v>2721258.2348807068</v>
      </c>
      <c r="L76" s="1">
        <v>90144.331358353011</v>
      </c>
      <c r="M76" s="1">
        <v>706589.70087780152</v>
      </c>
      <c r="N76" s="1">
        <v>8815015.661056472</v>
      </c>
      <c r="O76" s="1">
        <v>0.31727310588823271</v>
      </c>
      <c r="P76" s="1">
        <v>0.83183500141951916</v>
      </c>
      <c r="Q76" s="1">
        <v>884.9082391775994</v>
      </c>
      <c r="R76" s="1">
        <v>471918.97122733004</v>
      </c>
      <c r="S76" s="1">
        <v>1938387.317773452</v>
      </c>
      <c r="T76" s="1">
        <v>-66920.285650266276</v>
      </c>
      <c r="U76" s="1">
        <v>672263.52680346672</v>
      </c>
      <c r="V76" s="1">
        <v>-244031.66022965842</v>
      </c>
      <c r="W76" s="1">
        <v>2895304.9183008354</v>
      </c>
      <c r="X76" s="1">
        <v>2557204.6328209955</v>
      </c>
      <c r="Y76" s="1">
        <v>95909.797384672362</v>
      </c>
      <c r="Z76" s="1">
        <v>84709.895892051049</v>
      </c>
      <c r="AA76" s="1">
        <v>1.4972245760597781E-2</v>
      </c>
      <c r="AB76" s="1">
        <v>1.797224576059778E-2</v>
      </c>
      <c r="AC76" s="1">
        <v>1.1972245760597782E-2</v>
      </c>
      <c r="AD76" s="1">
        <v>0.62880197010096162</v>
      </c>
      <c r="AE76" s="1">
        <v>0.5716088478576995</v>
      </c>
    </row>
    <row r="77" spans="1:31" x14ac:dyDescent="0.2">
      <c r="A77" s="1" t="s">
        <v>88</v>
      </c>
      <c r="B77" s="1">
        <v>16.077373599137744</v>
      </c>
      <c r="C77" s="1">
        <v>0.63260502266972929</v>
      </c>
      <c r="D77" s="1">
        <v>0.68281631286037892</v>
      </c>
      <c r="E77" s="1">
        <v>15.296922785574248</v>
      </c>
      <c r="F77" s="1">
        <v>25.414552561229705</v>
      </c>
      <c r="G77" s="1">
        <v>30.508163</v>
      </c>
      <c r="H77" s="1">
        <v>1763.0051168939731</v>
      </c>
      <c r="I77" s="1">
        <v>26968.553143699406</v>
      </c>
      <c r="J77" s="1">
        <v>0.95145657288169549</v>
      </c>
      <c r="K77" s="1">
        <v>2788405.9372955873</v>
      </c>
      <c r="L77" s="1">
        <v>91398.683601355748</v>
      </c>
      <c r="M77" s="1">
        <v>726030.02802254632</v>
      </c>
      <c r="N77" s="1">
        <v>9056219.8277209122</v>
      </c>
      <c r="O77" s="1">
        <v>0.31744851300139731</v>
      </c>
      <c r="P77" s="1">
        <v>0.83304106383690502</v>
      </c>
      <c r="Q77" s="1">
        <v>883.97826980599939</v>
      </c>
      <c r="R77" s="1">
        <v>484825.86135810596</v>
      </c>
      <c r="S77" s="1">
        <v>1985010.9300890958</v>
      </c>
      <c r="T77" s="1">
        <v>-69144.2842054715</v>
      </c>
      <c r="U77" s="1">
        <v>687120.83097221446</v>
      </c>
      <c r="V77" s="1">
        <v>-249424.86164291383</v>
      </c>
      <c r="W77" s="1">
        <v>2975516.1346557178</v>
      </c>
      <c r="X77" s="1">
        <v>2612559.3909829948</v>
      </c>
      <c r="Y77" s="1">
        <v>97531.802706564733</v>
      </c>
      <c r="Z77" s="1">
        <v>85634.765717719391</v>
      </c>
      <c r="AA77" s="1">
        <v>1.4981598323904029E-2</v>
      </c>
      <c r="AB77" s="1">
        <v>1.798159832390403E-2</v>
      </c>
      <c r="AC77" s="1">
        <v>1.1981598323904028E-2</v>
      </c>
      <c r="AD77" s="1">
        <v>0.62757012302895288</v>
      </c>
      <c r="AE77" s="1">
        <v>0.57089283986181982</v>
      </c>
    </row>
    <row r="78" spans="1:31" x14ac:dyDescent="0.2">
      <c r="A78" s="1" t="s">
        <v>89</v>
      </c>
      <c r="B78" s="1">
        <v>16.229285022627121</v>
      </c>
      <c r="C78" s="1">
        <v>0.63111013596632948</v>
      </c>
      <c r="D78" s="1">
        <v>0.68294230017477764</v>
      </c>
      <c r="E78" s="1">
        <v>15.441816267805853</v>
      </c>
      <c r="F78" s="1">
        <v>25.715456142654904</v>
      </c>
      <c r="G78" s="1">
        <v>30.826452</v>
      </c>
      <c r="H78" s="1">
        <v>1762.8518365581542</v>
      </c>
      <c r="I78" s="1">
        <v>27221.634167495133</v>
      </c>
      <c r="J78" s="1">
        <v>0.95147853071017197</v>
      </c>
      <c r="K78" s="1">
        <v>2856797.8737731576</v>
      </c>
      <c r="L78" s="1">
        <v>92673.586755075099</v>
      </c>
      <c r="M78" s="1">
        <v>744782.97375422344</v>
      </c>
      <c r="N78" s="1">
        <v>9302910.7109504845</v>
      </c>
      <c r="O78" s="1">
        <v>0.31761605317422609</v>
      </c>
      <c r="P78" s="1">
        <v>0.83420096943543498</v>
      </c>
      <c r="Q78" s="1">
        <v>883.0608909353283</v>
      </c>
      <c r="R78" s="1">
        <v>498092.09052465018</v>
      </c>
      <c r="S78" s="1">
        <v>2032351.4149141605</v>
      </c>
      <c r="T78" s="1">
        <v>-71421.46139009764</v>
      </c>
      <c r="U78" s="1">
        <v>702294.50948828959</v>
      </c>
      <c r="V78" s="1">
        <v>-254932.90694424912</v>
      </c>
      <c r="W78" s="1">
        <v>3057507.6880102507</v>
      </c>
      <c r="X78" s="1">
        <v>2668727.0655139997</v>
      </c>
      <c r="Y78" s="1">
        <v>99184.547349472807</v>
      </c>
      <c r="Z78" s="1">
        <v>86572.631372368123</v>
      </c>
      <c r="AA78" s="1">
        <v>1.5002166512969772E-2</v>
      </c>
      <c r="AB78" s="1">
        <v>1.8002166512969771E-2</v>
      </c>
      <c r="AC78" s="1">
        <v>1.2002166512969772E-2</v>
      </c>
      <c r="AD78" s="1">
        <v>0.62606466222781709</v>
      </c>
      <c r="AE78" s="1">
        <v>0.57040135702205619</v>
      </c>
    </row>
    <row r="79" spans="1:31" x14ac:dyDescent="0.2">
      <c r="A79" s="1" t="s">
        <v>90</v>
      </c>
      <c r="B79" s="1">
        <v>16.379218069361617</v>
      </c>
      <c r="C79" s="1">
        <v>0.62964096341828923</v>
      </c>
      <c r="D79" s="1">
        <v>0.68304969683393435</v>
      </c>
      <c r="E79" s="1">
        <v>15.584950225644361</v>
      </c>
      <c r="F79" s="1">
        <v>26.013583964486145</v>
      </c>
      <c r="G79" s="1">
        <v>31.142894500000001</v>
      </c>
      <c r="H79" s="1">
        <v>1762.6965355024231</v>
      </c>
      <c r="I79" s="1">
        <v>27471.537768721024</v>
      </c>
      <c r="J79" s="1">
        <v>0.95150758477274411</v>
      </c>
      <c r="K79" s="1">
        <v>2926341.5956410635</v>
      </c>
      <c r="L79" s="1">
        <v>93964.98439286249</v>
      </c>
      <c r="M79" s="1">
        <v>763616.89314530231</v>
      </c>
      <c r="N79" s="1">
        <v>9554867.5149935093</v>
      </c>
      <c r="O79" s="1">
        <v>0.31776954647412975</v>
      </c>
      <c r="P79" s="1">
        <v>0.83529756569307145</v>
      </c>
      <c r="Q79" s="1">
        <v>882.11253994778883</v>
      </c>
      <c r="R79" s="1">
        <v>511660.08910227666</v>
      </c>
      <c r="S79" s="1">
        <v>2080381.0770878689</v>
      </c>
      <c r="T79" s="1">
        <v>-73748.871999012918</v>
      </c>
      <c r="U79" s="1">
        <v>717772.8855424386</v>
      </c>
      <c r="V79" s="1">
        <v>-260551.55745190522</v>
      </c>
      <c r="W79" s="1">
        <v>3141194.0673078103</v>
      </c>
      <c r="X79" s="1">
        <v>2725612.8536043158</v>
      </c>
      <c r="Y79" s="1">
        <v>100863.90869377313</v>
      </c>
      <c r="Z79" s="1">
        <v>87519.573802117695</v>
      </c>
      <c r="AA79" s="1">
        <v>1.5024977097943809E-2</v>
      </c>
      <c r="AB79" s="1">
        <v>1.802497709794381E-2</v>
      </c>
      <c r="AC79" s="1">
        <v>1.2024977097943809E-2</v>
      </c>
      <c r="AD79" s="1">
        <v>0.62441737209046788</v>
      </c>
      <c r="AE79" s="1">
        <v>0.57000177086813231</v>
      </c>
    </row>
    <row r="80" spans="1:31" x14ac:dyDescent="0.2">
      <c r="A80" s="1" t="s">
        <v>91</v>
      </c>
      <c r="B80" s="1">
        <v>16.529815884794424</v>
      </c>
      <c r="C80" s="1">
        <v>0.6283015987103806</v>
      </c>
      <c r="D80" s="1">
        <v>0.68314129837455873</v>
      </c>
      <c r="E80" s="1">
        <v>15.728827255551204</v>
      </c>
      <c r="F80" s="1">
        <v>26.308728035584615</v>
      </c>
      <c r="G80" s="1">
        <v>31.457715</v>
      </c>
      <c r="H80" s="1">
        <v>1762.6568567473005</v>
      </c>
      <c r="I80" s="1">
        <v>27724.525210591153</v>
      </c>
      <c r="J80" s="1">
        <v>0.95154279788560503</v>
      </c>
      <c r="K80" s="1">
        <v>2997679.6781440503</v>
      </c>
      <c r="L80" s="1">
        <v>95292.352866190413</v>
      </c>
      <c r="M80" s="1">
        <v>784694.80319353752</v>
      </c>
      <c r="N80" s="1">
        <v>9814044.6048624031</v>
      </c>
      <c r="O80" s="1">
        <v>0.3178410208707152</v>
      </c>
      <c r="P80" s="1">
        <v>0.83632037595815889</v>
      </c>
      <c r="Q80" s="1">
        <v>881.32673369922622</v>
      </c>
      <c r="R80" s="1">
        <v>525517.71332464297</v>
      </c>
      <c r="S80" s="1">
        <v>2129676.3845650982</v>
      </c>
      <c r="T80" s="1">
        <v>-76144.778934773145</v>
      </c>
      <c r="U80" s="1">
        <v>733721.21575629653</v>
      </c>
      <c r="V80" s="1">
        <v>-266340.80131953565</v>
      </c>
      <c r="W80" s="1">
        <v>3227280.1680014115</v>
      </c>
      <c r="X80" s="1">
        <v>2783805.449876769</v>
      </c>
      <c r="Y80" s="1">
        <v>102591.054944754</v>
      </c>
      <c r="Z80" s="1">
        <v>88493.568267013965</v>
      </c>
      <c r="AA80" s="1">
        <v>1.5030415873619273E-2</v>
      </c>
      <c r="AB80" s="1">
        <v>1.8030415873619272E-2</v>
      </c>
      <c r="AC80" s="1">
        <v>1.2030415873619273E-2</v>
      </c>
      <c r="AD80" s="1">
        <v>0.62310664932784232</v>
      </c>
      <c r="AE80" s="1">
        <v>0.56957707862084594</v>
      </c>
    </row>
    <row r="81" spans="1:31" x14ac:dyDescent="0.2">
      <c r="A81" s="1" t="s">
        <v>92</v>
      </c>
      <c r="B81" s="1">
        <v>16.679384856758265</v>
      </c>
      <c r="C81" s="1">
        <v>0.62702939847181582</v>
      </c>
      <c r="D81" s="1">
        <v>0.68321947046627252</v>
      </c>
      <c r="E81" s="1">
        <v>15.871780437375557</v>
      </c>
      <c r="F81" s="1">
        <v>26.600642485677618</v>
      </c>
      <c r="G81" s="1">
        <v>31.771130499999998</v>
      </c>
      <c r="H81" s="1">
        <v>1762.7464014312525</v>
      </c>
      <c r="I81" s="1">
        <v>27977.923850290714</v>
      </c>
      <c r="J81" s="1">
        <v>0.95158068320154643</v>
      </c>
      <c r="K81" s="1">
        <v>3070583.100838278</v>
      </c>
      <c r="L81" s="1">
        <v>96646.95755280969</v>
      </c>
      <c r="M81" s="1">
        <v>805557.21755900607</v>
      </c>
      <c r="N81" s="1">
        <v>10079829.369153976</v>
      </c>
      <c r="O81" s="1">
        <v>0.31783168151988195</v>
      </c>
      <c r="P81" s="1">
        <v>0.83725829289195797</v>
      </c>
      <c r="Q81" s="1">
        <v>880.60838283015187</v>
      </c>
      <c r="R81" s="1">
        <v>539772.45326743217</v>
      </c>
      <c r="S81" s="1">
        <v>2179924.1235187799</v>
      </c>
      <c r="T81" s="1">
        <v>-78604.77991274638</v>
      </c>
      <c r="U81" s="1">
        <v>750087.44941961276</v>
      </c>
      <c r="V81" s="1">
        <v>-272281.7441393194</v>
      </c>
      <c r="W81" s="1">
        <v>3315537.7946405639</v>
      </c>
      <c r="X81" s="1">
        <v>2843079.7145985435</v>
      </c>
      <c r="Y81" s="1">
        <v>104356.93481667463</v>
      </c>
      <c r="Z81" s="1">
        <v>89486.262208974382</v>
      </c>
      <c r="AA81" s="1">
        <v>1.5042590558083834E-2</v>
      </c>
      <c r="AB81" s="1">
        <v>1.8042590558083833E-2</v>
      </c>
      <c r="AC81" s="1">
        <v>1.2042590558083835E-2</v>
      </c>
      <c r="AD81" s="1">
        <v>0.6221499285576565</v>
      </c>
      <c r="AE81" s="1">
        <v>0.56900980015141145</v>
      </c>
    </row>
    <row r="82" spans="1:31" x14ac:dyDescent="0.2">
      <c r="A82" s="1" t="s">
        <v>93</v>
      </c>
      <c r="B82" s="1">
        <v>16.826978461655138</v>
      </c>
      <c r="C82" s="1">
        <v>0.62579125273012293</v>
      </c>
      <c r="D82" s="1">
        <v>0.68328621786765187</v>
      </c>
      <c r="E82" s="1">
        <v>16.012906811290687</v>
      </c>
      <c r="F82" s="1">
        <v>26.8891237904725</v>
      </c>
      <c r="G82" s="1">
        <v>32.0833625</v>
      </c>
      <c r="H82" s="1">
        <v>1762.9133297309486</v>
      </c>
      <c r="I82" s="1">
        <v>28229.366865363852</v>
      </c>
      <c r="J82" s="1">
        <v>0.95162104401455472</v>
      </c>
      <c r="K82" s="1">
        <v>3144838.6571024074</v>
      </c>
      <c r="L82" s="1">
        <v>98020.856046569548</v>
      </c>
      <c r="M82" s="1">
        <v>826209.29510974139</v>
      </c>
      <c r="N82" s="1">
        <v>10351648.048960248</v>
      </c>
      <c r="O82" s="1">
        <v>0.31777366558537551</v>
      </c>
      <c r="P82" s="1">
        <v>0.83810179779231364</v>
      </c>
      <c r="Q82" s="1">
        <v>879.87556994264094</v>
      </c>
      <c r="R82" s="1">
        <v>554390.61530346866</v>
      </c>
      <c r="S82" s="1">
        <v>2230968.7762130452</v>
      </c>
      <c r="T82" s="1">
        <v>-81123.437095718517</v>
      </c>
      <c r="U82" s="1">
        <v>766820.46416026179</v>
      </c>
      <c r="V82" s="1">
        <v>-278355.82849017502</v>
      </c>
      <c r="W82" s="1">
        <v>3405753.0674787736</v>
      </c>
      <c r="X82" s="1">
        <v>2903227.6896992209</v>
      </c>
      <c r="Y82" s="1">
        <v>106153.24586002398</v>
      </c>
      <c r="Z82" s="1">
        <v>90490.131441154925</v>
      </c>
      <c r="AA82" s="1">
        <v>1.5060340745596444E-2</v>
      </c>
      <c r="AB82" s="1">
        <v>1.8060340745596443E-2</v>
      </c>
      <c r="AC82" s="1">
        <v>1.2060340745596445E-2</v>
      </c>
      <c r="AD82" s="1">
        <v>0.62141791710924821</v>
      </c>
      <c r="AE82" s="1">
        <v>0.56821108311249413</v>
      </c>
    </row>
    <row r="83" spans="1:31" x14ac:dyDescent="0.2">
      <c r="A83" s="1" t="s">
        <v>94</v>
      </c>
      <c r="B83" s="1">
        <v>16.970700910463339</v>
      </c>
      <c r="C83" s="1">
        <v>0.62451806708721735</v>
      </c>
      <c r="D83" s="1">
        <v>0.68334324091133758</v>
      </c>
      <c r="E83" s="1">
        <v>16.150322243985737</v>
      </c>
      <c r="F83" s="1">
        <v>27.174075186672361</v>
      </c>
      <c r="G83" s="1">
        <v>32.394599499999998</v>
      </c>
      <c r="H83" s="1">
        <v>1763.1147594338329</v>
      </c>
      <c r="I83" s="1">
        <v>28474.871517983793</v>
      </c>
      <c r="J83" s="1">
        <v>0.95165911703907324</v>
      </c>
      <c r="K83" s="1">
        <v>3220048.8724173447</v>
      </c>
      <c r="L83" s="1">
        <v>99400.792790086634</v>
      </c>
      <c r="M83" s="1">
        <v>846060.30700807832</v>
      </c>
      <c r="N83" s="1">
        <v>10628367.713275513</v>
      </c>
      <c r="O83" s="1">
        <v>0.31769354960544588</v>
      </c>
      <c r="P83" s="1">
        <v>0.83884584486597413</v>
      </c>
      <c r="Q83" s="1">
        <v>879.00057285733055</v>
      </c>
      <c r="R83" s="1">
        <v>569340.64269281365</v>
      </c>
      <c r="S83" s="1">
        <v>2282492.2699275631</v>
      </c>
      <c r="T83" s="1">
        <v>-83690.443683336256</v>
      </c>
      <c r="U83" s="1">
        <v>783816.84879788337</v>
      </c>
      <c r="V83" s="1">
        <v>-284525.51611363166</v>
      </c>
      <c r="W83" s="1">
        <v>3497509.2834525383</v>
      </c>
      <c r="X83" s="1">
        <v>2963874.2419747217</v>
      </c>
      <c r="Y83" s="1">
        <v>107965.81335887601</v>
      </c>
      <c r="Z83" s="1">
        <v>91492.850281255101</v>
      </c>
      <c r="AA83" s="1">
        <v>1.5087450426985347E-2</v>
      </c>
      <c r="AB83" s="1">
        <v>1.8087450426985348E-2</v>
      </c>
      <c r="AC83" s="1">
        <v>1.2087450426985346E-2</v>
      </c>
      <c r="AD83" s="1">
        <v>0.62083577348830188</v>
      </c>
      <c r="AE83" s="1">
        <v>0.56707614620198599</v>
      </c>
    </row>
    <row r="84" spans="1:31" x14ac:dyDescent="0.2">
      <c r="A84" s="1" t="s">
        <v>95</v>
      </c>
      <c r="B84" s="1">
        <v>17.110815297211872</v>
      </c>
      <c r="C84" s="1">
        <v>0.62322090403640729</v>
      </c>
      <c r="D84" s="1">
        <v>0.6833919825630318</v>
      </c>
      <c r="E84" s="1">
        <v>16.284288961628143</v>
      </c>
      <c r="F84" s="1">
        <v>27.455457906483016</v>
      </c>
      <c r="G84" s="1">
        <v>32.705004000000002</v>
      </c>
      <c r="H84" s="1">
        <v>1763.3175764825128</v>
      </c>
      <c r="I84" s="1">
        <v>28714.37294655907</v>
      </c>
      <c r="J84" s="1">
        <v>0.95169567777881348</v>
      </c>
      <c r="K84" s="1">
        <v>3296208.607370262</v>
      </c>
      <c r="L84" s="1">
        <v>100786.06342229042</v>
      </c>
      <c r="M84" s="1">
        <v>866210.59147861972</v>
      </c>
      <c r="N84" s="1">
        <v>10910018.080523979</v>
      </c>
      <c r="O84" s="1">
        <v>0.31760824026956563</v>
      </c>
      <c r="P84" s="1">
        <v>0.83948798497266697</v>
      </c>
      <c r="Q84" s="1">
        <v>877.98102536722115</v>
      </c>
      <c r="R84" s="1">
        <v>584560.22423015325</v>
      </c>
      <c r="S84" s="1">
        <v>2334554.129152813</v>
      </c>
      <c r="T84" s="1">
        <v>-86305.214287595314</v>
      </c>
      <c r="U84" s="1">
        <v>801071.73470991792</v>
      </c>
      <c r="V84" s="1">
        <v>-290789.0396997002</v>
      </c>
      <c r="W84" s="1">
        <v>3590812.2180981841</v>
      </c>
      <c r="X84" s="1">
        <v>3025008.5931232823</v>
      </c>
      <c r="Y84" s="1">
        <v>109793.96969644717</v>
      </c>
      <c r="Z84" s="1">
        <v>92493.753956528541</v>
      </c>
      <c r="AA84" s="1">
        <v>1.511363733267921E-2</v>
      </c>
      <c r="AB84" s="1">
        <v>1.8113637332679209E-2</v>
      </c>
      <c r="AC84" s="1">
        <v>1.2113637332679211E-2</v>
      </c>
      <c r="AD84" s="1">
        <v>0.62029061023697407</v>
      </c>
      <c r="AE84" s="1">
        <v>0.56560232720774262</v>
      </c>
    </row>
    <row r="85" spans="1:31" x14ac:dyDescent="0.2">
      <c r="A85" s="1" t="s">
        <v>96</v>
      </c>
      <c r="B85" s="1">
        <v>17.250731151284988</v>
      </c>
      <c r="C85" s="1">
        <v>0.62202209837643474</v>
      </c>
      <c r="D85" s="1">
        <v>0.68343366798047434</v>
      </c>
      <c r="E85" s="1">
        <v>16.418211276879688</v>
      </c>
      <c r="F85" s="1">
        <v>27.733309148198792</v>
      </c>
      <c r="G85" s="1">
        <v>33.014718500000001</v>
      </c>
      <c r="H85" s="1">
        <v>1763.4433007771968</v>
      </c>
      <c r="I85" s="1">
        <v>28952.584686958111</v>
      </c>
      <c r="J85" s="1">
        <v>0.95174002382250988</v>
      </c>
      <c r="K85" s="1">
        <v>3373829.4110628981</v>
      </c>
      <c r="L85" s="1">
        <v>102191.67584490831</v>
      </c>
      <c r="M85" s="1">
        <v>888217.44256370515</v>
      </c>
      <c r="N85" s="1">
        <v>11198184.528658865</v>
      </c>
      <c r="O85" s="1">
        <v>0.31755794799904546</v>
      </c>
      <c r="P85" s="1">
        <v>0.8400286420191283</v>
      </c>
      <c r="Q85" s="1">
        <v>876.9599137111561</v>
      </c>
      <c r="R85" s="1">
        <v>600050.99442881881</v>
      </c>
      <c r="S85" s="1">
        <v>2387638.3056870447</v>
      </c>
      <c r="T85" s="1">
        <v>-88980.421999019149</v>
      </c>
      <c r="U85" s="1">
        <v>818621.73263916036</v>
      </c>
      <c r="V85" s="1">
        <v>-297159.68894801522</v>
      </c>
      <c r="W85" s="1">
        <v>3686232.3018499785</v>
      </c>
      <c r="X85" s="1">
        <v>3087092.7290352215</v>
      </c>
      <c r="Y85" s="1">
        <v>111654.20967772231</v>
      </c>
      <c r="Z85" s="1">
        <v>93506.559174061127</v>
      </c>
      <c r="AA85" s="1">
        <v>1.5127111558284955E-2</v>
      </c>
      <c r="AB85" s="1">
        <v>1.8127111558284954E-2</v>
      </c>
      <c r="AC85" s="1">
        <v>1.2127111558284956E-2</v>
      </c>
      <c r="AD85" s="1">
        <v>0.61968357552158426</v>
      </c>
      <c r="AE85" s="1">
        <v>0.56383717271530809</v>
      </c>
    </row>
    <row r="86" spans="1:31" x14ac:dyDescent="0.2">
      <c r="A86" s="1" t="s">
        <v>97</v>
      </c>
      <c r="B86" s="1">
        <v>17.390031932911683</v>
      </c>
      <c r="C86" s="1">
        <v>0.62090091703439376</v>
      </c>
      <c r="D86" s="1">
        <v>0.68346933784902986</v>
      </c>
      <c r="E86" s="1">
        <v>16.551712596431582</v>
      </c>
      <c r="F86" s="1">
        <v>28.007740777661617</v>
      </c>
      <c r="G86" s="1">
        <v>33.323852000000002</v>
      </c>
      <c r="H86" s="1">
        <v>1763.4750982420962</v>
      </c>
      <c r="I86" s="1">
        <v>29188.532997067126</v>
      </c>
      <c r="J86" s="1">
        <v>0.95179311115044407</v>
      </c>
      <c r="K86" s="1">
        <v>3452828.3912914935</v>
      </c>
      <c r="L86" s="1">
        <v>103614.32379700562</v>
      </c>
      <c r="M86" s="1">
        <v>910392.09802681021</v>
      </c>
      <c r="N86" s="1">
        <v>11492676.477609437</v>
      </c>
      <c r="O86" s="1">
        <v>0.31755301830788257</v>
      </c>
      <c r="P86" s="1">
        <v>0.84047128698271778</v>
      </c>
      <c r="Q86" s="1">
        <v>875.90513236786444</v>
      </c>
      <c r="R86" s="1">
        <v>615900.14907623758</v>
      </c>
      <c r="S86" s="1">
        <v>2441558.7745960951</v>
      </c>
      <c r="T86" s="1">
        <v>-91713.646819657559</v>
      </c>
      <c r="U86" s="1">
        <v>836517.41267080861</v>
      </c>
      <c r="V86" s="1">
        <v>-303655.82079950353</v>
      </c>
      <c r="W86" s="1">
        <v>3783695.0860208077</v>
      </c>
      <c r="X86" s="1">
        <v>3150040.9521500366</v>
      </c>
      <c r="Y86" s="1">
        <v>113543.14879386716</v>
      </c>
      <c r="Z86" s="1">
        <v>94528.116141856488</v>
      </c>
      <c r="AA86" s="1">
        <v>1.5142351331631417E-2</v>
      </c>
      <c r="AB86" s="1">
        <v>1.8142351331631418E-2</v>
      </c>
      <c r="AC86" s="1">
        <v>1.2142351331631416E-2</v>
      </c>
      <c r="AD86" s="1">
        <v>0.61891481857288722</v>
      </c>
      <c r="AE86" s="1">
        <v>0.5618880943861484</v>
      </c>
    </row>
    <row r="87" spans="1:31" x14ac:dyDescent="0.2">
      <c r="A87" s="1" t="s">
        <v>98</v>
      </c>
      <c r="B87" s="1">
        <v>17.527341632144207</v>
      </c>
      <c r="C87" s="1">
        <v>0.61980217681792449</v>
      </c>
      <c r="D87" s="1">
        <v>0.68349987658712219</v>
      </c>
      <c r="E87" s="1">
        <v>16.683455889291583</v>
      </c>
      <c r="F87" s="1">
        <v>28.2789288061715</v>
      </c>
      <c r="G87" s="1">
        <v>33.632456500000004</v>
      </c>
      <c r="H87" s="1">
        <v>1763.4328033454492</v>
      </c>
      <c r="I87" s="1">
        <v>29420.153388343599</v>
      </c>
      <c r="J87" s="1">
        <v>0.95185318112902062</v>
      </c>
      <c r="K87" s="1">
        <v>3532994.5381123503</v>
      </c>
      <c r="L87" s="1">
        <v>105047.17483578251</v>
      </c>
      <c r="M87" s="1">
        <v>932332.76912201196</v>
      </c>
      <c r="N87" s="1">
        <v>11792912.04046293</v>
      </c>
      <c r="O87" s="1">
        <v>0.31758340161207249</v>
      </c>
      <c r="P87" s="1">
        <v>0.84082257881375677</v>
      </c>
      <c r="Q87" s="1">
        <v>874.75481870744693</v>
      </c>
      <c r="R87" s="1">
        <v>632097.20626851905</v>
      </c>
      <c r="S87" s="1">
        <v>2496143.7218324873</v>
      </c>
      <c r="T87" s="1">
        <v>-94498.491497185649</v>
      </c>
      <c r="U87" s="1">
        <v>854697.29618225491</v>
      </c>
      <c r="V87" s="1">
        <v>-310255.11851415853</v>
      </c>
      <c r="W87" s="1">
        <v>3882984.3000265239</v>
      </c>
      <c r="X87" s="1">
        <v>3213652.0098948092</v>
      </c>
      <c r="Y87" s="1">
        <v>115453.48464292294</v>
      </c>
      <c r="Z87" s="1">
        <v>95552.104851300668</v>
      </c>
      <c r="AA87" s="1">
        <v>1.5161894089001284E-2</v>
      </c>
      <c r="AB87" s="1">
        <v>1.8161894089001283E-2</v>
      </c>
      <c r="AC87" s="1">
        <v>1.2161894089001285E-2</v>
      </c>
      <c r="AD87" s="1">
        <v>0.61791276713819376</v>
      </c>
      <c r="AE87" s="1">
        <v>0.55986611885634818</v>
      </c>
    </row>
    <row r="88" spans="1:31" x14ac:dyDescent="0.2">
      <c r="A88" s="1" t="s">
        <v>99</v>
      </c>
      <c r="B88" s="1">
        <v>17.661493297673594</v>
      </c>
      <c r="C88" s="1">
        <v>0.61867975969325395</v>
      </c>
      <c r="D88" s="1">
        <v>0.68352603619614483</v>
      </c>
      <c r="E88" s="1">
        <v>16.81228552320043</v>
      </c>
      <c r="F88" s="1">
        <v>28.547068206062367</v>
      </c>
      <c r="G88" s="1">
        <v>33.940514</v>
      </c>
      <c r="H88" s="1">
        <v>1763.3154574991377</v>
      </c>
      <c r="I88" s="1">
        <v>29645.362938948296</v>
      </c>
      <c r="J88" s="1">
        <v>0.95191755531877797</v>
      </c>
      <c r="K88" s="1">
        <v>3614100.6687673144</v>
      </c>
      <c r="L88" s="1">
        <v>106483.38056304377</v>
      </c>
      <c r="M88" s="1">
        <v>953950.20845281146</v>
      </c>
      <c r="N88" s="1">
        <v>12098252.086690279</v>
      </c>
      <c r="O88" s="1">
        <v>0.31765068524717449</v>
      </c>
      <c r="P88" s="1">
        <v>0.84109121641653295</v>
      </c>
      <c r="Q88" s="1">
        <v>873.45061830673205</v>
      </c>
      <c r="R88" s="1">
        <v>648610.1622254611</v>
      </c>
      <c r="S88" s="1">
        <v>2551194.6419131923</v>
      </c>
      <c r="T88" s="1">
        <v>-97328.596266147404</v>
      </c>
      <c r="U88" s="1">
        <v>873188.06711436354</v>
      </c>
      <c r="V88" s="1">
        <v>-316967.26836251398</v>
      </c>
      <c r="W88" s="1">
        <v>3983863.1888749925</v>
      </c>
      <c r="X88" s="1">
        <v>3277712.3117128918</v>
      </c>
      <c r="Y88" s="1">
        <v>117377.80956631927</v>
      </c>
      <c r="Z88" s="1">
        <v>96572.264984345617</v>
      </c>
      <c r="AA88" s="1">
        <v>1.5185580356496385E-2</v>
      </c>
      <c r="AB88" s="1">
        <v>1.8185580356496384E-2</v>
      </c>
      <c r="AC88" s="1">
        <v>1.2185580356496386E-2</v>
      </c>
      <c r="AD88" s="1">
        <v>0.61659027292145085</v>
      </c>
      <c r="AE88" s="1">
        <v>0.55780950318013556</v>
      </c>
    </row>
    <row r="89" spans="1:31" x14ac:dyDescent="0.2">
      <c r="A89" s="1" t="s">
        <v>100</v>
      </c>
      <c r="B89" s="1">
        <v>17.792290694338369</v>
      </c>
      <c r="C89" s="1">
        <v>0.6175207832252565</v>
      </c>
      <c r="D89" s="1">
        <v>0.6835484563957559</v>
      </c>
      <c r="E89" s="1">
        <v>16.937965870816772</v>
      </c>
      <c r="F89" s="1">
        <v>28.8124564835062</v>
      </c>
      <c r="G89" s="1">
        <v>34.247980499999997</v>
      </c>
      <c r="H89" s="1">
        <v>1763.1636288097686</v>
      </c>
      <c r="I89" s="1">
        <v>29864.40536944531</v>
      </c>
      <c r="J89" s="1">
        <v>0.95198342708095196</v>
      </c>
      <c r="K89" s="1">
        <v>3696172.7070516739</v>
      </c>
      <c r="L89" s="1">
        <v>107923.81486703058</v>
      </c>
      <c r="M89" s="1">
        <v>975972.34843799099</v>
      </c>
      <c r="N89" s="1">
        <v>12408820.570360303</v>
      </c>
      <c r="O89" s="1">
        <v>0.31773473755144094</v>
      </c>
      <c r="P89" s="1">
        <v>0.84128921071729179</v>
      </c>
      <c r="Q89" s="1">
        <v>872.00485790528035</v>
      </c>
      <c r="R89" s="1">
        <v>665403.86476796528</v>
      </c>
      <c r="S89" s="1">
        <v>2606804.5225946112</v>
      </c>
      <c r="T89" s="1">
        <v>-100203.34073101607</v>
      </c>
      <c r="U89" s="1">
        <v>891903.52330049977</v>
      </c>
      <c r="V89" s="1">
        <v>-323760.9789580814</v>
      </c>
      <c r="W89" s="1">
        <v>4086372.0024989806</v>
      </c>
      <c r="X89" s="1">
        <v>3342239.5685942527</v>
      </c>
      <c r="Y89" s="1">
        <v>119317.16681802538</v>
      </c>
      <c r="Z89" s="1">
        <v>97589.391251675479</v>
      </c>
      <c r="AA89" s="1">
        <v>1.520771648178473E-2</v>
      </c>
      <c r="AB89" s="1">
        <v>1.8207716481784729E-2</v>
      </c>
      <c r="AC89" s="1">
        <v>1.2207716481784731E-2</v>
      </c>
      <c r="AD89" s="1">
        <v>0.61495683641098653</v>
      </c>
      <c r="AE89" s="1">
        <v>0.55582345126271848</v>
      </c>
    </row>
    <row r="90" spans="1:31" x14ac:dyDescent="0.2">
      <c r="A90" s="1" t="s">
        <v>101</v>
      </c>
      <c r="B90" s="1">
        <v>17.919278168334365</v>
      </c>
      <c r="C90" s="1">
        <v>0.61630147962851312</v>
      </c>
      <c r="D90" s="1">
        <v>0.68356768169713633</v>
      </c>
      <c r="E90" s="1">
        <v>17.060012273417847</v>
      </c>
      <c r="F90" s="1">
        <v>29.075507297395319</v>
      </c>
      <c r="G90" s="1">
        <v>34.554799000000003</v>
      </c>
      <c r="H90" s="1">
        <v>1762.9732411032783</v>
      </c>
      <c r="I90" s="1">
        <v>30076.345130929167</v>
      </c>
      <c r="J90" s="1">
        <v>0.95204796271119052</v>
      </c>
      <c r="K90" s="1">
        <v>3779099.8720103968</v>
      </c>
      <c r="L90" s="1">
        <v>109365.41323856046</v>
      </c>
      <c r="M90" s="1">
        <v>997988.71917529777</v>
      </c>
      <c r="N90" s="1">
        <v>12724324.158165783</v>
      </c>
      <c r="O90" s="1">
        <v>0.3178410613599737</v>
      </c>
      <c r="P90" s="1">
        <v>0.84143181667459033</v>
      </c>
      <c r="Q90" s="1">
        <v>870.39560354349521</v>
      </c>
      <c r="R90" s="1">
        <v>682485.13136981672</v>
      </c>
      <c r="S90" s="1">
        <v>2662872.7335752565</v>
      </c>
      <c r="T90" s="1">
        <v>-103119.16779200082</v>
      </c>
      <c r="U90" s="1">
        <v>910806.71976121946</v>
      </c>
      <c r="V90" s="1">
        <v>-330622.83927332266</v>
      </c>
      <c r="W90" s="1">
        <v>4190399.7770381966</v>
      </c>
      <c r="X90" s="1">
        <v>3407128.0298760408</v>
      </c>
      <c r="Y90" s="1">
        <v>121268.24343669879</v>
      </c>
      <c r="Z90" s="1">
        <v>98600.719103475043</v>
      </c>
      <c r="AA90" s="1">
        <v>1.5231129147363257E-2</v>
      </c>
      <c r="AB90" s="1">
        <v>1.8231129147363256E-2</v>
      </c>
      <c r="AC90" s="1">
        <v>1.2231129147363257E-2</v>
      </c>
      <c r="AD90" s="1">
        <v>0.61307087643182456</v>
      </c>
      <c r="AE90" s="1">
        <v>0.55388721836168553</v>
      </c>
    </row>
    <row r="91" spans="1:31" x14ac:dyDescent="0.2">
      <c r="A91" s="1" t="s">
        <v>102</v>
      </c>
      <c r="B91" s="1">
        <v>18.04227093384943</v>
      </c>
      <c r="C91" s="1">
        <v>0.61500678812303977</v>
      </c>
      <c r="D91" s="1">
        <v>0.68358417579907393</v>
      </c>
      <c r="E91" s="1">
        <v>17.17818091882576</v>
      </c>
      <c r="F91" s="1">
        <v>29.336702101960945</v>
      </c>
      <c r="G91" s="1">
        <v>34.860878999999997</v>
      </c>
      <c r="H91" s="1">
        <v>1762.7411020237873</v>
      </c>
      <c r="I91" s="1">
        <v>30280.685563614916</v>
      </c>
      <c r="J91" s="1">
        <v>0.95210746927635725</v>
      </c>
      <c r="K91" s="1">
        <v>3862816.1916302084</v>
      </c>
      <c r="L91" s="1">
        <v>110806.62055681985</v>
      </c>
      <c r="M91" s="1">
        <v>1020116.3054089006</v>
      </c>
      <c r="N91" s="1">
        <v>13044602.634875564</v>
      </c>
      <c r="O91" s="1">
        <v>0.31797253682977578</v>
      </c>
      <c r="P91" s="1">
        <v>0.84153650003951275</v>
      </c>
      <c r="Q91" s="1">
        <v>868.615090388711</v>
      </c>
      <c r="R91" s="1">
        <v>699837.82869911811</v>
      </c>
      <c r="S91" s="1">
        <v>2719362.3190075904</v>
      </c>
      <c r="T91" s="1">
        <v>-106073.28933197852</v>
      </c>
      <c r="U91" s="1">
        <v>929869.84735956357</v>
      </c>
      <c r="V91" s="1">
        <v>-337542.75459152157</v>
      </c>
      <c r="W91" s="1">
        <v>4295884.0058815777</v>
      </c>
      <c r="X91" s="1">
        <v>3472313.4332276662</v>
      </c>
      <c r="Y91" s="1">
        <v>123229.36567037163</v>
      </c>
      <c r="Z91" s="1">
        <v>99604.873222722439</v>
      </c>
      <c r="AA91" s="1">
        <v>1.5254750008077123E-2</v>
      </c>
      <c r="AB91" s="1">
        <v>1.8254750008077122E-2</v>
      </c>
      <c r="AC91" s="1">
        <v>1.2254750008077124E-2</v>
      </c>
      <c r="AD91" s="1">
        <v>0.61104715624516948</v>
      </c>
      <c r="AE91" s="1">
        <v>0.55193389951568084</v>
      </c>
    </row>
    <row r="92" spans="1:31" x14ac:dyDescent="0.2">
      <c r="A92" s="1" t="s">
        <v>103</v>
      </c>
      <c r="B92" s="1">
        <v>18.161587373145167</v>
      </c>
      <c r="C92" s="1">
        <v>0.61363954642325791</v>
      </c>
      <c r="D92" s="1">
        <v>0.68359833383565216</v>
      </c>
      <c r="E92" s="1">
        <v>17.292718982580027</v>
      </c>
      <c r="F92" s="1">
        <v>29.596507394290736</v>
      </c>
      <c r="G92" s="1">
        <v>35.1661115</v>
      </c>
      <c r="H92" s="1">
        <v>1762.4757658373787</v>
      </c>
      <c r="I92" s="1">
        <v>30477.998132233311</v>
      </c>
      <c r="J92" s="1">
        <v>0.95215900610924009</v>
      </c>
      <c r="K92" s="1">
        <v>3947380.0847631078</v>
      </c>
      <c r="L92" s="1">
        <v>112249.54697544844</v>
      </c>
      <c r="M92" s="1">
        <v>1042726.562965611</v>
      </c>
      <c r="N92" s="1">
        <v>13369876.052923018</v>
      </c>
      <c r="O92" s="1">
        <v>0.3181240999985776</v>
      </c>
      <c r="P92" s="1">
        <v>0.84162013176494466</v>
      </c>
      <c r="Q92" s="1">
        <v>866.68661481760114</v>
      </c>
      <c r="R92" s="1">
        <v>717453.14491815597</v>
      </c>
      <c r="S92" s="1">
        <v>2776338.3477679435</v>
      </c>
      <c r="T92" s="1">
        <v>-109067.15706747703</v>
      </c>
      <c r="U92" s="1">
        <v>949094.8622852097</v>
      </c>
      <c r="V92" s="1">
        <v>-344521.43500953109</v>
      </c>
      <c r="W92" s="1">
        <v>4402900.1505645625</v>
      </c>
      <c r="X92" s="1">
        <v>3537843.7104989975</v>
      </c>
      <c r="Y92" s="1">
        <v>125202.92869356801</v>
      </c>
      <c r="Z92" s="1">
        <v>100603.77902455884</v>
      </c>
      <c r="AA92" s="1">
        <v>1.5276111893527853E-2</v>
      </c>
      <c r="AB92" s="1">
        <v>1.8276111893527854E-2</v>
      </c>
      <c r="AC92" s="1">
        <v>1.2276111893527852E-2</v>
      </c>
      <c r="AD92" s="1">
        <v>0.6090007705021141</v>
      </c>
      <c r="AE92" s="1">
        <v>0.54993436507461357</v>
      </c>
    </row>
    <row r="93" spans="1:31" x14ac:dyDescent="0.2">
      <c r="A93" s="1" t="s">
        <v>104</v>
      </c>
      <c r="B93" s="1">
        <v>18.277526658222335</v>
      </c>
      <c r="C93" s="1">
        <v>0.61220287572042331</v>
      </c>
      <c r="D93" s="1">
        <v>0.68361049268452045</v>
      </c>
      <c r="E93" s="1">
        <v>17.403889570527959</v>
      </c>
      <c r="F93" s="1">
        <v>29.85534270271738</v>
      </c>
      <c r="G93" s="1">
        <v>35.470411999999996</v>
      </c>
      <c r="H93" s="1">
        <v>1762.2366739080974</v>
      </c>
      <c r="I93" s="1">
        <v>30669.772469831016</v>
      </c>
      <c r="J93" s="1">
        <v>0.95220156949948354</v>
      </c>
      <c r="K93" s="1">
        <v>4032965.7654366144</v>
      </c>
      <c r="L93" s="1">
        <v>113699.43392359286</v>
      </c>
      <c r="M93" s="1">
        <v>1066191.3514191303</v>
      </c>
      <c r="N93" s="1">
        <v>13700724.221431382</v>
      </c>
      <c r="O93" s="1">
        <v>0.31826560023239231</v>
      </c>
      <c r="P93" s="1">
        <v>0.84169709398124226</v>
      </c>
      <c r="Q93" s="1">
        <v>864.65791459741206</v>
      </c>
      <c r="R93" s="1">
        <v>735343.18291076599</v>
      </c>
      <c r="S93" s="1">
        <v>2833939.6394497906</v>
      </c>
      <c r="T93" s="1">
        <v>-112101.51670392659</v>
      </c>
      <c r="U93" s="1">
        <v>968543.87430339179</v>
      </c>
      <c r="V93" s="1">
        <v>-351581.42637213122</v>
      </c>
      <c r="W93" s="1">
        <v>4511654.0666248733</v>
      </c>
      <c r="X93" s="1">
        <v>3603869.6564122159</v>
      </c>
      <c r="Y93" s="1">
        <v>127194.85938378371</v>
      </c>
      <c r="Z93" s="1">
        <v>101602.13691378089</v>
      </c>
      <c r="AA93" s="1">
        <v>1.5293191309768079E-2</v>
      </c>
      <c r="AB93" s="1">
        <v>1.829319130976808E-2</v>
      </c>
      <c r="AC93" s="1">
        <v>1.2293191309768078E-2</v>
      </c>
      <c r="AD93" s="1">
        <v>0.60697348976249643</v>
      </c>
      <c r="AE93" s="1">
        <v>0.54803631485604942</v>
      </c>
    </row>
    <row r="94" spans="1:31" x14ac:dyDescent="0.2">
      <c r="A94" s="1" t="s">
        <v>105</v>
      </c>
      <c r="B94" s="1">
        <v>18.391978345008649</v>
      </c>
      <c r="C94" s="1">
        <v>0.61075404440641767</v>
      </c>
      <c r="D94" s="1">
        <v>0.68362093971629001</v>
      </c>
      <c r="E94" s="1">
        <v>17.513487214652489</v>
      </c>
      <c r="F94" s="1">
        <v>30.113559645574721</v>
      </c>
      <c r="G94" s="1">
        <v>35.773707000000002</v>
      </c>
      <c r="H94" s="1">
        <v>1762.0762136456808</v>
      </c>
      <c r="I94" s="1">
        <v>30860.099238926898</v>
      </c>
      <c r="J94" s="1">
        <v>0.95223509326311429</v>
      </c>
      <c r="K94" s="1">
        <v>4120081.2013639659</v>
      </c>
      <c r="L94" s="1">
        <v>115170.65316613583</v>
      </c>
      <c r="M94" s="1">
        <v>1091583.3043801244</v>
      </c>
      <c r="N94" s="1">
        <v>14038767.69363278</v>
      </c>
      <c r="O94" s="1">
        <v>0.31837154480260688</v>
      </c>
      <c r="P94" s="1">
        <v>0.84177912134112132</v>
      </c>
      <c r="Q94" s="1">
        <v>862.6475092147117</v>
      </c>
      <c r="R94" s="1">
        <v>753539.83217872598</v>
      </c>
      <c r="S94" s="1">
        <v>2892599.0156078427</v>
      </c>
      <c r="T94" s="1">
        <v>-115193.29155075017</v>
      </c>
      <c r="U94" s="1">
        <v>988289.42707065272</v>
      </c>
      <c r="V94" s="1">
        <v>-358749.06202664692</v>
      </c>
      <c r="W94" s="1">
        <v>4622728.5263297223</v>
      </c>
      <c r="X94" s="1">
        <v>3670837.554906169</v>
      </c>
      <c r="Y94" s="1">
        <v>129221.4006876537</v>
      </c>
      <c r="Z94" s="1">
        <v>102612.72489614142</v>
      </c>
      <c r="AA94" s="1">
        <v>1.5300209558219901E-2</v>
      </c>
      <c r="AB94" s="1">
        <v>1.8300209558219902E-2</v>
      </c>
      <c r="AC94" s="1">
        <v>1.23002095582199E-2</v>
      </c>
      <c r="AD94" s="1">
        <v>0.60506455784346491</v>
      </c>
      <c r="AE94" s="1">
        <v>0.54639464752423761</v>
      </c>
    </row>
    <row r="95" spans="1:31" x14ac:dyDescent="0.2">
      <c r="A95" s="1" t="s">
        <v>106</v>
      </c>
      <c r="B95" s="1">
        <v>18.504856374532157</v>
      </c>
      <c r="C95" s="1">
        <v>0.60928390101057972</v>
      </c>
      <c r="D95" s="1">
        <v>0.68362992023105951</v>
      </c>
      <c r="E95" s="1">
        <v>17.621413475473791</v>
      </c>
      <c r="F95" s="1">
        <v>30.37148420274908</v>
      </c>
      <c r="G95" s="1">
        <v>36.075941499999999</v>
      </c>
      <c r="H95" s="1">
        <v>1761.9530146978475</v>
      </c>
      <c r="I95" s="1">
        <v>31048.102596348319</v>
      </c>
      <c r="J95" s="1">
        <v>0.95225886215068223</v>
      </c>
      <c r="K95" s="1">
        <v>4208638.3937673401</v>
      </c>
      <c r="L95" s="1">
        <v>116660.52828496078</v>
      </c>
      <c r="M95" s="1">
        <v>1117158.9103868734</v>
      </c>
      <c r="N95" s="1">
        <v>14383794.380869849</v>
      </c>
      <c r="O95" s="1">
        <v>0.31846429181338215</v>
      </c>
      <c r="P95" s="1">
        <v>0.8418764123660939</v>
      </c>
      <c r="Q95" s="1">
        <v>860.63180350673088</v>
      </c>
      <c r="R95" s="1">
        <v>772132.22314980289</v>
      </c>
      <c r="S95" s="1">
        <v>2952104.8562084422</v>
      </c>
      <c r="T95" s="1">
        <v>-118346.56040289362</v>
      </c>
      <c r="U95" s="1">
        <v>1008415.3002925656</v>
      </c>
      <c r="V95" s="1">
        <v>-366054.75400620128</v>
      </c>
      <c r="W95" s="1">
        <v>4736042.312915381</v>
      </c>
      <c r="X95" s="1">
        <v>3738659.0839683576</v>
      </c>
      <c r="Y95" s="1">
        <v>131279.79800375775</v>
      </c>
      <c r="Z95" s="1">
        <v>103633.02878646585</v>
      </c>
      <c r="AA95" s="1">
        <v>1.5308660664913265E-2</v>
      </c>
      <c r="AB95" s="1">
        <v>1.8308660664913264E-2</v>
      </c>
      <c r="AC95" s="1">
        <v>1.2308660664913266E-2</v>
      </c>
      <c r="AD95" s="1">
        <v>0.60325107299351932</v>
      </c>
      <c r="AE95" s="1">
        <v>0.54492230792426843</v>
      </c>
    </row>
    <row r="96" spans="1:31" x14ac:dyDescent="0.2">
      <c r="A96" s="1" t="s">
        <v>107</v>
      </c>
      <c r="B96" s="1">
        <v>18.616031772121065</v>
      </c>
      <c r="C96" s="1">
        <v>0.60777491013038543</v>
      </c>
      <c r="D96" s="1">
        <v>0.68363764369978464</v>
      </c>
      <c r="E96" s="1">
        <v>17.727564830306854</v>
      </c>
      <c r="F96" s="1">
        <v>30.62981288274533</v>
      </c>
      <c r="G96" s="1">
        <v>36.377442000000002</v>
      </c>
      <c r="H96" s="1">
        <v>1761.8171217922013</v>
      </c>
      <c r="I96" s="1">
        <v>31232.727245715876</v>
      </c>
      <c r="J96" s="1">
        <v>0.95227409618279879</v>
      </c>
      <c r="K96" s="1">
        <v>4298519.7015948836</v>
      </c>
      <c r="L96" s="1">
        <v>118164.43007715837</v>
      </c>
      <c r="M96" s="1">
        <v>1142810.4364664182</v>
      </c>
      <c r="N96" s="1">
        <v>14735496.126388425</v>
      </c>
      <c r="O96" s="1">
        <v>0.31856649533074305</v>
      </c>
      <c r="P96" s="1">
        <v>0.84200018469537596</v>
      </c>
      <c r="Q96" s="1">
        <v>858.57403733104366</v>
      </c>
      <c r="R96" s="1">
        <v>791108.69094784174</v>
      </c>
      <c r="S96" s="1">
        <v>3012407.0725014731</v>
      </c>
      <c r="T96" s="1">
        <v>-121557.83365749297</v>
      </c>
      <c r="U96" s="1">
        <v>1028777.1473500704</v>
      </c>
      <c r="V96" s="1">
        <v>-373446.10448807554</v>
      </c>
      <c r="W96" s="1">
        <v>4851479.6768800244</v>
      </c>
      <c r="X96" s="1">
        <v>3807220.6600320954</v>
      </c>
      <c r="Y96" s="1">
        <v>133365.05840295271</v>
      </c>
      <c r="Z96" s="1">
        <v>104658.83390129782</v>
      </c>
      <c r="AA96" s="1">
        <v>1.5318887250438215E-2</v>
      </c>
      <c r="AB96" s="1">
        <v>1.8318887250438214E-2</v>
      </c>
      <c r="AC96" s="1">
        <v>1.2318887250438216E-2</v>
      </c>
      <c r="AD96" s="1">
        <v>0.60145636505940059</v>
      </c>
      <c r="AE96" s="1">
        <v>0.54353185654801928</v>
      </c>
    </row>
    <row r="97" spans="1:31" x14ac:dyDescent="0.2">
      <c r="A97" s="1" t="s">
        <v>108</v>
      </c>
      <c r="B97" s="1">
        <v>18.725898993897399</v>
      </c>
      <c r="C97" s="1">
        <v>0.60623011318517916</v>
      </c>
      <c r="D97" s="1">
        <v>0.68364428913534803</v>
      </c>
      <c r="E97" s="1">
        <v>17.832344533821253</v>
      </c>
      <c r="F97" s="1">
        <v>30.889094069428687</v>
      </c>
      <c r="G97" s="1">
        <v>36.6784435</v>
      </c>
      <c r="H97" s="1">
        <v>1761.630509870713</v>
      </c>
      <c r="I97" s="1">
        <v>31414.002193305758</v>
      </c>
      <c r="J97" s="1">
        <v>0.95228242658110318</v>
      </c>
      <c r="K97" s="1">
        <v>4389740.2478017369</v>
      </c>
      <c r="L97" s="1">
        <v>119681.74843083887</v>
      </c>
      <c r="M97" s="1">
        <v>1168931.3440543599</v>
      </c>
      <c r="N97" s="1">
        <v>15093975.18349142</v>
      </c>
      <c r="O97" s="1">
        <v>0.31869478008151914</v>
      </c>
      <c r="P97" s="1">
        <v>0.84215934815850857</v>
      </c>
      <c r="Q97" s="1">
        <v>856.47042774063618</v>
      </c>
      <c r="R97" s="1">
        <v>810452.28695136344</v>
      </c>
      <c r="S97" s="1">
        <v>3073508.8296797741</v>
      </c>
      <c r="T97" s="1">
        <v>-124826.36150516474</v>
      </c>
      <c r="U97" s="1">
        <v>1049456.6657449983</v>
      </c>
      <c r="V97" s="1">
        <v>-380952.76966543437</v>
      </c>
      <c r="W97" s="1">
        <v>4969073.7133025629</v>
      </c>
      <c r="X97" s="1">
        <v>3876527.2062129835</v>
      </c>
      <c r="Y97" s="1">
        <v>135476.67891911944</v>
      </c>
      <c r="Z97" s="1">
        <v>105689.52322671446</v>
      </c>
      <c r="AA97" s="1">
        <v>1.5328413520821866E-2</v>
      </c>
      <c r="AB97" s="1">
        <v>1.8328413520821867E-2</v>
      </c>
      <c r="AC97" s="1">
        <v>1.2328413520821865E-2</v>
      </c>
      <c r="AD97" s="1">
        <v>0.59963928934605604</v>
      </c>
      <c r="AE97" s="1">
        <v>0.54218985120112773</v>
      </c>
    </row>
    <row r="98" spans="1:31" x14ac:dyDescent="0.2">
      <c r="A98" s="1" t="s">
        <v>109</v>
      </c>
      <c r="B98" s="1">
        <v>18.836757321185825</v>
      </c>
      <c r="C98" s="1">
        <v>0.60472292392439631</v>
      </c>
      <c r="D98" s="1">
        <v>0.68365000958560063</v>
      </c>
      <c r="E98" s="1">
        <v>17.937959638255187</v>
      </c>
      <c r="F98" s="1">
        <v>31.149401777169665</v>
      </c>
      <c r="G98" s="1">
        <v>36.978781499999997</v>
      </c>
      <c r="H98" s="1">
        <v>1761.4340023889104</v>
      </c>
      <c r="I98" s="1">
        <v>31596.532040302565</v>
      </c>
      <c r="J98" s="1">
        <v>0.95228490405194344</v>
      </c>
      <c r="K98" s="1">
        <v>4482919.7764036665</v>
      </c>
      <c r="L98" s="1">
        <v>121229.51580769818</v>
      </c>
      <c r="M98" s="1">
        <v>1197424.8194281273</v>
      </c>
      <c r="N98" s="1">
        <v>15461231.367827518</v>
      </c>
      <c r="O98" s="1">
        <v>0.31882651419381242</v>
      </c>
      <c r="P98" s="1">
        <v>0.84235879370902655</v>
      </c>
      <c r="Q98" s="1">
        <v>854.4503295843474</v>
      </c>
      <c r="R98" s="1">
        <v>830168.63509202807</v>
      </c>
      <c r="S98" s="1">
        <v>3135962.4633962321</v>
      </c>
      <c r="T98" s="1">
        <v>-128168.07913718394</v>
      </c>
      <c r="U98" s="1">
        <v>1070580.1619234788</v>
      </c>
      <c r="V98" s="1">
        <v>-388620.5987782228</v>
      </c>
      <c r="W98" s="1">
        <v>5089544.3960193237</v>
      </c>
      <c r="X98" s="1">
        <v>3947115.7806500983</v>
      </c>
      <c r="Y98" s="1">
        <v>137634.183430823</v>
      </c>
      <c r="Z98" s="1">
        <v>106740.01739754726</v>
      </c>
      <c r="AA98" s="1">
        <v>1.5327141948936425E-2</v>
      </c>
      <c r="AB98" s="1">
        <v>1.8327141948936424E-2</v>
      </c>
      <c r="AC98" s="1">
        <v>1.2327141948936426E-2</v>
      </c>
      <c r="AD98" s="1">
        <v>0.59793366270266068</v>
      </c>
      <c r="AE98" s="1">
        <v>0.54097427463488867</v>
      </c>
    </row>
    <row r="99" spans="1:31" x14ac:dyDescent="0.2">
      <c r="A99" s="1" t="s">
        <v>110</v>
      </c>
      <c r="B99" s="1">
        <v>18.951536816942024</v>
      </c>
      <c r="C99" s="1">
        <v>0.60334372819211268</v>
      </c>
      <c r="D99" s="1">
        <v>0.68365493597201932</v>
      </c>
      <c r="E99" s="1">
        <v>18.047231993211614</v>
      </c>
      <c r="F99" s="1">
        <v>31.410845810445885</v>
      </c>
      <c r="G99" s="1">
        <v>37.278331000000001</v>
      </c>
      <c r="H99" s="1">
        <v>1761.2601174513218</v>
      </c>
      <c r="I99" s="1">
        <v>31785.86994003514</v>
      </c>
      <c r="J99" s="1">
        <v>0.95228329858072558</v>
      </c>
      <c r="K99" s="1">
        <v>4578842.6129835565</v>
      </c>
      <c r="L99" s="1">
        <v>122828.53041311199</v>
      </c>
      <c r="M99" s="1">
        <v>1228943.229468748</v>
      </c>
      <c r="N99" s="1">
        <v>15839806.872065751</v>
      </c>
      <c r="O99" s="1">
        <v>0.31894605091785222</v>
      </c>
      <c r="P99" s="1">
        <v>0.8426033292758166</v>
      </c>
      <c r="Q99" s="1">
        <v>852.66343978852319</v>
      </c>
      <c r="R99" s="1">
        <v>850367.72523051349</v>
      </c>
      <c r="S99" s="1">
        <v>3200357.1928473846</v>
      </c>
      <c r="T99" s="1">
        <v>-131606.0834883241</v>
      </c>
      <c r="U99" s="1">
        <v>1092318.4887529865</v>
      </c>
      <c r="V99" s="1">
        <v>-396511.61141733412</v>
      </c>
      <c r="W99" s="1">
        <v>5213807.5518324981</v>
      </c>
      <c r="X99" s="1">
        <v>4019661.4987433292</v>
      </c>
      <c r="Y99" s="1">
        <v>139861.61429363606</v>
      </c>
      <c r="Z99" s="1">
        <v>107828.36545829609</v>
      </c>
      <c r="AA99" s="1">
        <v>1.531327596162921E-2</v>
      </c>
      <c r="AB99" s="1">
        <v>1.8313275961629211E-2</v>
      </c>
      <c r="AC99" s="1">
        <v>1.2313275961629209E-2</v>
      </c>
      <c r="AD99" s="1">
        <v>0.59648347182548411</v>
      </c>
      <c r="AE99" s="1">
        <v>0.53993674264841418</v>
      </c>
    </row>
    <row r="100" spans="1:31" x14ac:dyDescent="0.2">
      <c r="A100" s="1" t="s">
        <v>111</v>
      </c>
      <c r="B100" s="1">
        <v>19.06887353568467</v>
      </c>
      <c r="C100" s="1">
        <v>0.60204621704639494</v>
      </c>
      <c r="D100" s="1">
        <v>0.68365918035652617</v>
      </c>
      <c r="E100" s="1">
        <v>18.158877226628345</v>
      </c>
      <c r="F100" s="1">
        <v>31.673438011512633</v>
      </c>
      <c r="G100" s="1">
        <v>37.576975000000004</v>
      </c>
      <c r="H100" s="1">
        <v>1761.0977157365169</v>
      </c>
      <c r="I100" s="1">
        <v>31979.557204155037</v>
      </c>
      <c r="J100" s="1">
        <v>0.95227844437934961</v>
      </c>
      <c r="K100" s="1">
        <v>4677248.1594619546</v>
      </c>
      <c r="L100" s="1">
        <v>124471.11986693858</v>
      </c>
      <c r="M100" s="1">
        <v>1260357.6812186297</v>
      </c>
      <c r="N100" s="1">
        <v>16228975.175320763</v>
      </c>
      <c r="O100" s="1">
        <v>0.31905862038383093</v>
      </c>
      <c r="P100" s="1">
        <v>0.84289483151617794</v>
      </c>
      <c r="Q100" s="1">
        <v>851.04128802691093</v>
      </c>
      <c r="R100" s="1">
        <v>871189.37796361628</v>
      </c>
      <c r="S100" s="1">
        <v>3266325.4188266192</v>
      </c>
      <c r="T100" s="1">
        <v>-135134.05198021053</v>
      </c>
      <c r="U100" s="1">
        <v>1114598.6520427233</v>
      </c>
      <c r="V100" s="1">
        <v>-404599.31069150852</v>
      </c>
      <c r="W100" s="1">
        <v>5341596.090917022</v>
      </c>
      <c r="X100" s="1">
        <v>4093917.017685343</v>
      </c>
      <c r="Y100" s="1">
        <v>142150.77426847216</v>
      </c>
      <c r="Z100" s="1">
        <v>108947.48759540498</v>
      </c>
      <c r="AA100" s="1">
        <v>1.5304597482070985E-2</v>
      </c>
      <c r="AB100" s="1">
        <v>1.8304597482070986E-2</v>
      </c>
      <c r="AC100" s="1">
        <v>1.2304597482070984E-2</v>
      </c>
      <c r="AD100" s="1">
        <v>0.59520309738662081</v>
      </c>
      <c r="AE100" s="1">
        <v>0.53905111585614651</v>
      </c>
    </row>
    <row r="101" spans="1:31" x14ac:dyDescent="0.2">
      <c r="A101" s="1" t="s">
        <v>112</v>
      </c>
      <c r="B101" s="1">
        <v>19.186889526715539</v>
      </c>
      <c r="C101" s="1">
        <v>0.60077154331806382</v>
      </c>
      <c r="D101" s="1">
        <v>0.68366283869598965</v>
      </c>
      <c r="E101" s="1">
        <v>18.271106770362355</v>
      </c>
      <c r="F101" s="1">
        <v>31.937081141936694</v>
      </c>
      <c r="G101" s="1">
        <v>37.874611999999999</v>
      </c>
      <c r="H101" s="1">
        <v>1760.9402650956258</v>
      </c>
      <c r="I101" s="1">
        <v>32174.32759979237</v>
      </c>
      <c r="J101" s="1">
        <v>0.95227038988898838</v>
      </c>
      <c r="K101" s="1">
        <v>4777745.1562409978</v>
      </c>
      <c r="L101" s="1">
        <v>126146.37890524126</v>
      </c>
      <c r="M101" s="1">
        <v>1291203.635080535</v>
      </c>
      <c r="N101" s="1">
        <v>16627585.175758656</v>
      </c>
      <c r="O101" s="1">
        <v>0.31916591630582886</v>
      </c>
      <c r="P101" s="1">
        <v>0.84323190273042781</v>
      </c>
      <c r="Q101" s="1">
        <v>849.49589978089728</v>
      </c>
      <c r="R101" s="1">
        <v>892593.63464264199</v>
      </c>
      <c r="S101" s="1">
        <v>3333603.9875572454</v>
      </c>
      <c r="T101" s="1">
        <v>-138741.27787638799</v>
      </c>
      <c r="U101" s="1">
        <v>1137207.3172581869</v>
      </c>
      <c r="V101" s="1">
        <v>-412806.2561647218</v>
      </c>
      <c r="W101" s="1">
        <v>5472489.8873909675</v>
      </c>
      <c r="X101" s="1">
        <v>4169523.804028071</v>
      </c>
      <c r="Y101" s="1">
        <v>144489.66202983062</v>
      </c>
      <c r="Z101" s="1">
        <v>110087.56483176834</v>
      </c>
      <c r="AA101" s="1">
        <v>1.5302685078438506E-2</v>
      </c>
      <c r="AB101" s="1">
        <v>1.8302685078438505E-2</v>
      </c>
      <c r="AC101" s="1">
        <v>1.2302685078438506E-2</v>
      </c>
      <c r="AD101" s="1">
        <v>0.59400974488150404</v>
      </c>
      <c r="AE101" s="1">
        <v>0.53829480101203409</v>
      </c>
    </row>
    <row r="102" spans="1:31" x14ac:dyDescent="0.2">
      <c r="A102" s="1" t="s">
        <v>113</v>
      </c>
      <c r="B102" s="1">
        <v>19.304534539108403</v>
      </c>
      <c r="C102" s="1">
        <v>0.5994889983307059</v>
      </c>
      <c r="D102" s="1">
        <v>0.68366599322297061</v>
      </c>
      <c r="E102" s="1">
        <v>18.382919777967157</v>
      </c>
      <c r="F102" s="1">
        <v>32.201649392836941</v>
      </c>
      <c r="G102" s="1">
        <v>38.171146500000006</v>
      </c>
      <c r="H102" s="1">
        <v>1760.7793129974864</v>
      </c>
      <c r="I102" s="1">
        <v>32368.264857536917</v>
      </c>
      <c r="J102" s="1">
        <v>0.9522591565585703</v>
      </c>
      <c r="K102" s="1">
        <v>4880105.3763389783</v>
      </c>
      <c r="L102" s="1">
        <v>127848.01673009688</v>
      </c>
      <c r="M102" s="1">
        <v>1321919.8320795298</v>
      </c>
      <c r="N102" s="1">
        <v>17034987.823171459</v>
      </c>
      <c r="O102" s="1">
        <v>0.31927215560169347</v>
      </c>
      <c r="P102" s="1">
        <v>0.84361231834723482</v>
      </c>
      <c r="Q102" s="1">
        <v>847.97727669869471</v>
      </c>
      <c r="R102" s="1">
        <v>914517.18466672604</v>
      </c>
      <c r="S102" s="1">
        <v>3402017.6718048071</v>
      </c>
      <c r="T102" s="1">
        <v>-142421.3646323373</v>
      </c>
      <c r="U102" s="1">
        <v>1160190.5102895529</v>
      </c>
      <c r="V102" s="1">
        <v>-421149.1552351077</v>
      </c>
      <c r="W102" s="1">
        <v>5606251.0107727665</v>
      </c>
      <c r="X102" s="1">
        <v>4246269.2903762758</v>
      </c>
      <c r="Y102" s="1">
        <v>146871.43365664341</v>
      </c>
      <c r="Z102" s="1">
        <v>111242.90674308866</v>
      </c>
      <c r="AA102" s="1">
        <v>1.5304425909454791E-2</v>
      </c>
      <c r="AB102" s="1">
        <v>1.8304425909454792E-2</v>
      </c>
      <c r="AC102" s="1">
        <v>1.230442590945479E-2</v>
      </c>
      <c r="AD102" s="1">
        <v>0.59287161139555278</v>
      </c>
      <c r="AE102" s="1">
        <v>0.5376236751602439</v>
      </c>
    </row>
    <row r="105" spans="1:31" x14ac:dyDescent="0.2">
      <c r="I105">
        <f>I55/G55</f>
        <v>887.60716040333182</v>
      </c>
    </row>
    <row r="106" spans="1:31" x14ac:dyDescent="0.2">
      <c r="I106">
        <f>I102/G102</f>
        <v>847.97727669869471</v>
      </c>
    </row>
    <row r="107" spans="1:31" x14ac:dyDescent="0.2">
      <c r="I107">
        <f>(I106/I105-1)*100</f>
        <v>-4.4647999106529497</v>
      </c>
    </row>
    <row r="108" spans="1:31" x14ac:dyDescent="0.2">
      <c r="I108">
        <f>1-I107</f>
        <v>5.4647999106529497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2:H18"/>
  <sheetViews>
    <sheetView zoomScale="120" zoomScaleNormal="120" workbookViewId="0">
      <selection activeCell="G10" sqref="G10"/>
    </sheetView>
  </sheetViews>
  <sheetFormatPr defaultRowHeight="12.75" x14ac:dyDescent="0.2"/>
  <cols>
    <col min="1" max="1" width="30.140625" customWidth="1"/>
  </cols>
  <sheetData>
    <row r="2" spans="1:8" x14ac:dyDescent="0.2">
      <c r="B2" t="s">
        <v>119</v>
      </c>
    </row>
    <row r="3" spans="1:8" x14ac:dyDescent="0.2">
      <c r="B3" t="s">
        <v>122</v>
      </c>
      <c r="C3" t="s">
        <v>118</v>
      </c>
      <c r="D3" t="s">
        <v>123</v>
      </c>
      <c r="E3" t="s">
        <v>124</v>
      </c>
      <c r="F3" t="s">
        <v>125</v>
      </c>
      <c r="G3" t="s">
        <v>126</v>
      </c>
      <c r="H3" t="s">
        <v>127</v>
      </c>
    </row>
    <row r="6" spans="1:8" x14ac:dyDescent="0.2">
      <c r="A6" t="s">
        <v>119</v>
      </c>
    </row>
    <row r="7" spans="1:8" x14ac:dyDescent="0.2">
      <c r="A7" t="s">
        <v>139</v>
      </c>
      <c r="B7" t="s">
        <v>120</v>
      </c>
      <c r="C7" t="s">
        <v>121</v>
      </c>
    </row>
    <row r="8" spans="1:8" x14ac:dyDescent="0.2">
      <c r="A8" t="s">
        <v>131</v>
      </c>
      <c r="B8" s="2">
        <f>'data from RATS'!G55</f>
        <v>22.9062935</v>
      </c>
      <c r="C8" s="2">
        <f>'data from RATS'!G102</f>
        <v>38.171146500000006</v>
      </c>
    </row>
    <row r="9" spans="1:8" x14ac:dyDescent="0.2">
      <c r="A9" t="s">
        <v>133</v>
      </c>
      <c r="B9" s="2">
        <f>'data from RATS'!C55*100</f>
        <v>65.215056743233262</v>
      </c>
      <c r="C9" s="2">
        <f>100*'data from RATS'!C102</f>
        <v>59.948899833070591</v>
      </c>
    </row>
    <row r="10" spans="1:8" x14ac:dyDescent="0.2">
      <c r="A10" t="s">
        <v>134</v>
      </c>
      <c r="B10" s="2">
        <f>'data from RATS'!J55*100</f>
        <v>94.563025472900108</v>
      </c>
      <c r="C10" s="2">
        <f>'data from RATS'!J102*100</f>
        <v>95.225915655857023</v>
      </c>
    </row>
    <row r="11" spans="1:8" x14ac:dyDescent="0.2">
      <c r="A11" t="s">
        <v>135</v>
      </c>
      <c r="B11" s="2">
        <f>'data from RATS'!P55*100</f>
        <v>82.049321219661039</v>
      </c>
      <c r="C11" s="2">
        <f>'data from RATS'!P102*100</f>
        <v>84.361231834723483</v>
      </c>
    </row>
    <row r="12" spans="1:8" x14ac:dyDescent="0.2">
      <c r="A12" t="s">
        <v>136</v>
      </c>
      <c r="B12" s="2">
        <f>'data from RATS'!E55</f>
        <v>11.590416666666666</v>
      </c>
      <c r="C12" s="2">
        <f>'data from RATS'!E102</f>
        <v>18.382919777967157</v>
      </c>
    </row>
    <row r="13" spans="1:8" x14ac:dyDescent="0.2">
      <c r="A13" t="s">
        <v>137</v>
      </c>
      <c r="B13" s="2">
        <f>'data from RATS'!O55*'data from RATS'!E55</f>
        <v>3.4615377272350152</v>
      </c>
      <c r="C13" s="2">
        <f>'data from RATS'!O102*'data from RATS'!E102</f>
        <v>5.8691544237645781</v>
      </c>
    </row>
    <row r="14" spans="1:8" x14ac:dyDescent="0.2">
      <c r="A14" t="s">
        <v>138</v>
      </c>
      <c r="B14" s="2">
        <f>B12-B13</f>
        <v>8.128878939431651</v>
      </c>
      <c r="C14" s="2">
        <f>C12-C13</f>
        <v>12.51376535420258</v>
      </c>
    </row>
    <row r="15" spans="1:8" x14ac:dyDescent="0.2">
      <c r="A15" t="s">
        <v>128</v>
      </c>
      <c r="B15" s="2">
        <v>17</v>
      </c>
      <c r="C15">
        <v>16.600000000000001</v>
      </c>
      <c r="E15" t="s">
        <v>208</v>
      </c>
    </row>
    <row r="16" spans="1:8" x14ac:dyDescent="0.2">
      <c r="A16" t="s">
        <v>129</v>
      </c>
      <c r="B16" s="2">
        <v>40.9</v>
      </c>
      <c r="C16" s="2">
        <v>42</v>
      </c>
      <c r="E16" t="s">
        <v>208</v>
      </c>
    </row>
    <row r="17" spans="1:5" x14ac:dyDescent="0.2">
      <c r="A17" t="s">
        <v>130</v>
      </c>
      <c r="B17" s="2">
        <v>33.700000000000003</v>
      </c>
      <c r="C17" s="2">
        <v>33.9</v>
      </c>
      <c r="E17" t="s">
        <v>208</v>
      </c>
    </row>
    <row r="18" spans="1:5" x14ac:dyDescent="0.2">
      <c r="A18" t="s">
        <v>132</v>
      </c>
      <c r="B18" s="2">
        <f>'data from RATS'!Q55</f>
        <v>887.60716040333182</v>
      </c>
      <c r="C18" s="2">
        <f>'data from RATS'!Q102</f>
        <v>847.97727669869471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141"/>
  <sheetViews>
    <sheetView tabSelected="1" topLeftCell="U24" zoomScaleNormal="100" workbookViewId="0">
      <selection activeCell="AG44" sqref="AG44"/>
    </sheetView>
  </sheetViews>
  <sheetFormatPr defaultRowHeight="12.75" x14ac:dyDescent="0.2"/>
  <cols>
    <col min="2" max="4" width="10.42578125" bestFit="1" customWidth="1"/>
  </cols>
  <sheetData>
    <row r="1" spans="1:20" x14ac:dyDescent="0.2">
      <c r="L1" t="s">
        <v>154</v>
      </c>
      <c r="P1" t="s">
        <v>159</v>
      </c>
      <c r="R1" t="s">
        <v>191</v>
      </c>
    </row>
    <row r="2" spans="1:20" x14ac:dyDescent="0.2">
      <c r="B2" t="s">
        <v>145</v>
      </c>
      <c r="C2" t="s">
        <v>151</v>
      </c>
      <c r="D2" t="s">
        <v>150</v>
      </c>
      <c r="E2" t="s">
        <v>164</v>
      </c>
      <c r="G2" t="s">
        <v>1</v>
      </c>
      <c r="H2" t="s">
        <v>169</v>
      </c>
      <c r="I2" t="s">
        <v>170</v>
      </c>
      <c r="L2" t="s">
        <v>153</v>
      </c>
      <c r="M2" t="s">
        <v>152</v>
      </c>
      <c r="N2" t="s">
        <v>155</v>
      </c>
      <c r="O2" s="1">
        <v>1975</v>
      </c>
      <c r="P2">
        <f>'data from RATS'!K17/'data from RATS'!I17</f>
        <v>39.329214282388435</v>
      </c>
      <c r="R2" t="s">
        <v>145</v>
      </c>
      <c r="S2" t="s">
        <v>151</v>
      </c>
      <c r="T2" t="s">
        <v>150</v>
      </c>
    </row>
    <row r="3" spans="1:20" x14ac:dyDescent="0.2">
      <c r="A3" s="1">
        <v>1960</v>
      </c>
      <c r="B3">
        <f>'data from RATS'!L2</f>
        <v>23970.772024472677</v>
      </c>
      <c r="F3" s="1">
        <v>1960</v>
      </c>
      <c r="G3">
        <f>'data from RATS'!K2</f>
        <v>243481</v>
      </c>
      <c r="K3" s="1">
        <v>1976</v>
      </c>
      <c r="L3">
        <f t="shared" ref="L3:L34" si="0">(P3/P2-1)*100</f>
        <v>3.1716417910447658</v>
      </c>
      <c r="O3" s="1">
        <v>1976</v>
      </c>
      <c r="P3">
        <f>'data from RATS'!K18/'data from RATS'!I18</f>
        <v>40.576596078658213</v>
      </c>
      <c r="Q3" s="1">
        <v>1960</v>
      </c>
      <c r="R3">
        <f>B3/1000</f>
        <v>23.970772024472677</v>
      </c>
    </row>
    <row r="4" spans="1:20" x14ac:dyDescent="0.2">
      <c r="A4" s="1">
        <v>1961</v>
      </c>
      <c r="B4">
        <f>'data from RATS'!L3</f>
        <v>23989.778980004976</v>
      </c>
      <c r="F4" s="1">
        <v>1961</v>
      </c>
      <c r="G4">
        <f>'data from RATS'!K3</f>
        <v>249204</v>
      </c>
      <c r="K4" s="1">
        <v>1977</v>
      </c>
      <c r="L4">
        <f t="shared" si="0"/>
        <v>3.4358047016274984</v>
      </c>
      <c r="O4" s="1">
        <v>1977</v>
      </c>
      <c r="P4">
        <f>'data from RATS'!K19/'data from RATS'!I19</f>
        <v>41.970728674489152</v>
      </c>
      <c r="Q4" s="1">
        <v>1961</v>
      </c>
      <c r="R4">
        <f t="shared" ref="R4:R67" si="1">B4/1000</f>
        <v>23.989778980004974</v>
      </c>
    </row>
    <row r="5" spans="1:20" x14ac:dyDescent="0.2">
      <c r="A5" s="1">
        <v>1962</v>
      </c>
      <c r="B5">
        <f>'data from RATS'!L4</f>
        <v>23722.681236472123</v>
      </c>
      <c r="F5" s="1">
        <v>1962</v>
      </c>
      <c r="G5">
        <f>'data from RATS'!K4</f>
        <v>252381</v>
      </c>
      <c r="K5" s="1">
        <v>1978</v>
      </c>
      <c r="L5">
        <f t="shared" si="0"/>
        <v>0.52447552447552059</v>
      </c>
      <c r="O5" s="1">
        <v>1978</v>
      </c>
      <c r="P5">
        <f>'data from RATS'!K20/'data from RATS'!I20</f>
        <v>42.190854873830872</v>
      </c>
      <c r="Q5" s="1">
        <v>1962</v>
      </c>
      <c r="R5">
        <f t="shared" si="1"/>
        <v>23.722681236472123</v>
      </c>
    </row>
    <row r="6" spans="1:20" x14ac:dyDescent="0.2">
      <c r="A6" s="1">
        <v>1963</v>
      </c>
      <c r="B6">
        <f>'data from RATS'!L5</f>
        <v>24725.048049280802</v>
      </c>
      <c r="F6" s="1">
        <v>1963</v>
      </c>
      <c r="G6">
        <f>'data from RATS'!K5</f>
        <v>268066</v>
      </c>
      <c r="K6" s="1">
        <v>1979</v>
      </c>
      <c r="L6">
        <f t="shared" si="0"/>
        <v>5.3913043478261091</v>
      </c>
      <c r="O6" s="1">
        <v>1979</v>
      </c>
      <c r="P6">
        <f>'data from RATS'!K21/'data from RATS'!I21</f>
        <v>44.465492267028722</v>
      </c>
      <c r="Q6" s="1">
        <v>1963</v>
      </c>
      <c r="R6">
        <f t="shared" si="1"/>
        <v>24.725048049280801</v>
      </c>
    </row>
    <row r="7" spans="1:20" x14ac:dyDescent="0.2">
      <c r="A7" s="1">
        <v>1964</v>
      </c>
      <c r="B7">
        <f>'data from RATS'!L6</f>
        <v>25948.495765912554</v>
      </c>
      <c r="F7" s="1">
        <v>1964</v>
      </c>
      <c r="G7">
        <f>'data from RATS'!K6</f>
        <v>286764</v>
      </c>
      <c r="K7" s="1">
        <v>1980</v>
      </c>
      <c r="L7">
        <f t="shared" si="0"/>
        <v>1.4851485148515087</v>
      </c>
      <c r="O7" s="1">
        <v>1980</v>
      </c>
      <c r="P7">
        <f>'data from RATS'!K22/'data from RATS'!I22</f>
        <v>45.125870865053912</v>
      </c>
      <c r="Q7" s="1">
        <v>1964</v>
      </c>
      <c r="R7">
        <f t="shared" si="1"/>
        <v>25.948495765912554</v>
      </c>
    </row>
    <row r="8" spans="1:20" x14ac:dyDescent="0.2">
      <c r="A8" s="1">
        <v>1965</v>
      </c>
      <c r="B8">
        <f>'data from RATS'!L7</f>
        <v>26950.862578721237</v>
      </c>
      <c r="F8" s="1">
        <v>1965</v>
      </c>
      <c r="G8">
        <f>'data from RATS'!K7</f>
        <v>303911</v>
      </c>
      <c r="K8" s="1">
        <v>1981</v>
      </c>
      <c r="L8">
        <f t="shared" si="0"/>
        <v>0.65040650406502643</v>
      </c>
      <c r="O8" s="1">
        <v>1981</v>
      </c>
      <c r="P8">
        <f>'data from RATS'!K23/'data from RATS'!I23</f>
        <v>45.419372464176206</v>
      </c>
      <c r="Q8" s="1">
        <v>1965</v>
      </c>
      <c r="R8">
        <f t="shared" si="1"/>
        <v>26.950862578721235</v>
      </c>
    </row>
    <row r="9" spans="1:20" x14ac:dyDescent="0.2">
      <c r="A9" s="1">
        <v>1966</v>
      </c>
      <c r="B9">
        <f>'data from RATS'!L8</f>
        <v>27048.898454624683</v>
      </c>
      <c r="F9" s="1">
        <v>1966</v>
      </c>
      <c r="G9">
        <f>'data from RATS'!K8</f>
        <v>311096</v>
      </c>
      <c r="K9" s="1">
        <v>1982</v>
      </c>
      <c r="L9">
        <f t="shared" si="0"/>
        <v>4.2003231017770482</v>
      </c>
      <c r="O9" s="1">
        <v>1982</v>
      </c>
      <c r="P9">
        <f>'data from RATS'!K24/'data from RATS'!I24</f>
        <v>47.327132858471167</v>
      </c>
      <c r="Q9" s="1">
        <v>1966</v>
      </c>
      <c r="R9">
        <f t="shared" si="1"/>
        <v>27.048898454624684</v>
      </c>
    </row>
    <row r="10" spans="1:20" x14ac:dyDescent="0.2">
      <c r="A10" s="1">
        <v>1967</v>
      </c>
      <c r="B10">
        <f>'data from RATS'!L9</f>
        <v>28262.342510449962</v>
      </c>
      <c r="F10" s="1">
        <v>1967</v>
      </c>
      <c r="G10">
        <f>'data from RATS'!K9</f>
        <v>330690</v>
      </c>
      <c r="K10" s="1">
        <v>1983</v>
      </c>
      <c r="L10">
        <f t="shared" si="0"/>
        <v>0.9302325581395321</v>
      </c>
      <c r="O10" s="1">
        <v>1983</v>
      </c>
      <c r="P10">
        <f>'data from RATS'!K25/'data from RATS'!I25</f>
        <v>47.767385257154622</v>
      </c>
      <c r="Q10" s="1">
        <v>1967</v>
      </c>
      <c r="R10">
        <f t="shared" si="1"/>
        <v>28.262342510449962</v>
      </c>
    </row>
    <row r="11" spans="1:20" x14ac:dyDescent="0.2">
      <c r="A11" s="1">
        <v>1968</v>
      </c>
      <c r="B11">
        <f>'data from RATS'!L10</f>
        <v>29184.680036806851</v>
      </c>
      <c r="F11" s="1">
        <v>1968</v>
      </c>
      <c r="G11">
        <f>'data from RATS'!K10</f>
        <v>347528</v>
      </c>
      <c r="K11" s="1">
        <v>1984</v>
      </c>
      <c r="L11">
        <f t="shared" si="0"/>
        <v>2.7649769585253559</v>
      </c>
      <c r="O11" s="1">
        <v>1984</v>
      </c>
      <c r="P11">
        <f>'data from RATS'!K26/'data from RATS'!I26</f>
        <v>49.088142453204981</v>
      </c>
      <c r="Q11" s="1">
        <v>1968</v>
      </c>
      <c r="R11">
        <f t="shared" si="1"/>
        <v>29.184680036806849</v>
      </c>
    </row>
    <row r="12" spans="1:20" x14ac:dyDescent="0.2">
      <c r="A12" s="1">
        <v>1969</v>
      </c>
      <c r="B12">
        <f>'data from RATS'!L11</f>
        <v>30642.213416310093</v>
      </c>
      <c r="F12" s="1">
        <v>1969</v>
      </c>
      <c r="G12">
        <f>'data from RATS'!K11</f>
        <v>372036</v>
      </c>
      <c r="K12" s="1">
        <v>1985</v>
      </c>
      <c r="L12">
        <f t="shared" si="0"/>
        <v>0.2989536621823552</v>
      </c>
      <c r="O12" s="1">
        <v>1985</v>
      </c>
      <c r="P12">
        <f>'data from RATS'!K27/'data from RATS'!I27</f>
        <v>49.234893252766128</v>
      </c>
      <c r="Q12" s="1">
        <v>1969</v>
      </c>
      <c r="R12">
        <f t="shared" si="1"/>
        <v>30.642213416310092</v>
      </c>
    </row>
    <row r="13" spans="1:20" x14ac:dyDescent="0.2">
      <c r="A13" s="1">
        <v>1970</v>
      </c>
      <c r="B13">
        <f>'data from RATS'!L12</f>
        <v>32145.763635523115</v>
      </c>
      <c r="F13" s="1">
        <v>1970</v>
      </c>
      <c r="G13">
        <f>'data from RATS'!K12</f>
        <v>398700</v>
      </c>
      <c r="K13" s="1">
        <v>1986</v>
      </c>
      <c r="L13">
        <f t="shared" si="0"/>
        <v>0.8941877794336639</v>
      </c>
      <c r="O13" s="1">
        <v>1986</v>
      </c>
      <c r="P13">
        <f>'data from RATS'!K28/'data from RATS'!I28</f>
        <v>49.675145651449576</v>
      </c>
      <c r="Q13" s="1">
        <v>1970</v>
      </c>
      <c r="R13">
        <f t="shared" si="1"/>
        <v>32.145763635523117</v>
      </c>
    </row>
    <row r="14" spans="1:20" x14ac:dyDescent="0.2">
      <c r="A14" s="1">
        <v>1971</v>
      </c>
      <c r="B14">
        <f>'data from RATS'!L13</f>
        <v>32757.987676879318</v>
      </c>
      <c r="F14" s="1">
        <v>1971</v>
      </c>
      <c r="G14">
        <f>'data from RATS'!K13</f>
        <v>414675</v>
      </c>
      <c r="K14" s="1">
        <v>1987</v>
      </c>
      <c r="L14">
        <f t="shared" si="0"/>
        <v>2.2204460492503131E-14</v>
      </c>
      <c r="O14" s="1">
        <v>1987</v>
      </c>
      <c r="P14">
        <f>'data from RATS'!K29/'data from RATS'!I29</f>
        <v>49.675145651449583</v>
      </c>
      <c r="Q14" s="1">
        <v>1971</v>
      </c>
      <c r="R14">
        <f t="shared" si="1"/>
        <v>32.757987676879317</v>
      </c>
    </row>
    <row r="15" spans="1:20" x14ac:dyDescent="0.2">
      <c r="A15" s="1">
        <v>1972</v>
      </c>
      <c r="B15">
        <f>'data from RATS'!L14</f>
        <v>32658.951434895225</v>
      </c>
      <c r="F15" s="1">
        <v>1972</v>
      </c>
      <c r="G15">
        <f>'data from RATS'!K14</f>
        <v>430892</v>
      </c>
      <c r="K15" s="1">
        <v>1988</v>
      </c>
      <c r="L15">
        <f t="shared" si="0"/>
        <v>1.9202363367799125</v>
      </c>
      <c r="O15" s="1">
        <v>1988</v>
      </c>
      <c r="P15">
        <f>'data from RATS'!K30/'data from RATS'!I30</f>
        <v>50.62902584859706</v>
      </c>
      <c r="Q15" s="1">
        <v>1972</v>
      </c>
      <c r="R15">
        <f t="shared" si="1"/>
        <v>32.658951434895222</v>
      </c>
    </row>
    <row r="16" spans="1:20" x14ac:dyDescent="0.2">
      <c r="A16" s="1">
        <v>1973</v>
      </c>
      <c r="B16">
        <f>'data from RATS'!L15</f>
        <v>32980.068946783038</v>
      </c>
      <c r="F16" s="1">
        <v>1973</v>
      </c>
      <c r="G16">
        <f>'data from RATS'!K15</f>
        <v>442083</v>
      </c>
      <c r="K16" s="1">
        <v>1989</v>
      </c>
      <c r="L16">
        <f t="shared" si="0"/>
        <v>-0.14492753623186472</v>
      </c>
      <c r="O16" s="1">
        <v>1989</v>
      </c>
      <c r="P16">
        <f>'data from RATS'!K31/'data from RATS'!I31</f>
        <v>50.555650448816493</v>
      </c>
      <c r="Q16" s="1">
        <v>1973</v>
      </c>
      <c r="R16">
        <f t="shared" si="1"/>
        <v>32.980068946783035</v>
      </c>
    </row>
    <row r="17" spans="1:18" x14ac:dyDescent="0.2">
      <c r="A17" s="1">
        <v>1974</v>
      </c>
      <c r="B17">
        <f>'data from RATS'!L16</f>
        <v>33815.374624123608</v>
      </c>
      <c r="F17" s="1">
        <v>1974</v>
      </c>
      <c r="G17">
        <f>'data from RATS'!K16</f>
        <v>460209</v>
      </c>
      <c r="K17" s="1">
        <v>1990</v>
      </c>
      <c r="L17">
        <f t="shared" si="0"/>
        <v>1.0159651669085612</v>
      </c>
      <c r="O17" s="1">
        <v>1990</v>
      </c>
      <c r="P17">
        <f>'data from RATS'!K32/'data from RATS'!I32</f>
        <v>51.069278247280522</v>
      </c>
      <c r="Q17" s="1">
        <v>1974</v>
      </c>
      <c r="R17">
        <f t="shared" si="1"/>
        <v>33.815374624123606</v>
      </c>
    </row>
    <row r="18" spans="1:18" x14ac:dyDescent="0.2">
      <c r="A18" s="1">
        <v>1975</v>
      </c>
      <c r="B18">
        <f>'data from RATS'!L17</f>
        <v>33727.342409026642</v>
      </c>
      <c r="F18" s="1">
        <v>1975</v>
      </c>
      <c r="G18">
        <f>'data from RATS'!K17</f>
        <v>466346</v>
      </c>
      <c r="K18" s="1">
        <v>1991</v>
      </c>
      <c r="L18">
        <f t="shared" si="0"/>
        <v>1.8678160919540332</v>
      </c>
      <c r="O18" s="1">
        <v>1991</v>
      </c>
      <c r="P18">
        <f>'data from RATS'!K33/'data from RATS'!I33</f>
        <v>52.023158444428006</v>
      </c>
      <c r="Q18" s="1">
        <v>1975</v>
      </c>
      <c r="R18">
        <f t="shared" si="1"/>
        <v>33.72734240902664</v>
      </c>
    </row>
    <row r="19" spans="1:18" x14ac:dyDescent="0.2">
      <c r="A19" s="1">
        <v>1976</v>
      </c>
      <c r="B19">
        <f>'data from RATS'!L18</f>
        <v>34260.537530011701</v>
      </c>
      <c r="F19" s="1">
        <v>1976</v>
      </c>
      <c r="G19">
        <f>'data from RATS'!K18</f>
        <v>478411</v>
      </c>
      <c r="K19" s="1">
        <v>1992</v>
      </c>
      <c r="L19">
        <f t="shared" si="0"/>
        <v>1.5514809590973178</v>
      </c>
      <c r="O19" s="1">
        <v>1992</v>
      </c>
      <c r="P19">
        <f>'data from RATS'!K34/'data from RATS'!I34</f>
        <v>52.830287842014336</v>
      </c>
      <c r="Q19" s="1">
        <v>1976</v>
      </c>
      <c r="R19">
        <f t="shared" si="1"/>
        <v>34.260537530011703</v>
      </c>
    </row>
    <row r="20" spans="1:18" x14ac:dyDescent="0.2">
      <c r="A20" s="1">
        <v>1977</v>
      </c>
      <c r="B20">
        <f>'data from RATS'!L19</f>
        <v>35141.860047062051</v>
      </c>
      <c r="F20" s="1">
        <v>1977</v>
      </c>
      <c r="G20">
        <f>'data from RATS'!K19</f>
        <v>495672</v>
      </c>
      <c r="K20" s="1">
        <v>1993</v>
      </c>
      <c r="L20">
        <f t="shared" si="0"/>
        <v>4.1666666666666297</v>
      </c>
      <c r="O20" s="1">
        <v>1993</v>
      </c>
      <c r="P20">
        <f>'data from RATS'!K35/'data from RATS'!I35</f>
        <v>55.031549835431584</v>
      </c>
      <c r="Q20" s="1">
        <v>1977</v>
      </c>
      <c r="R20">
        <f t="shared" si="1"/>
        <v>35.141860047062053</v>
      </c>
    </row>
    <row r="21" spans="1:18" x14ac:dyDescent="0.2">
      <c r="A21" s="1">
        <v>1978</v>
      </c>
      <c r="B21">
        <f>'data from RATS'!L20</f>
        <v>35031.819778190838</v>
      </c>
      <c r="F21" s="1">
        <v>1978</v>
      </c>
      <c r="G21">
        <f>'data from RATS'!K20</f>
        <v>500121</v>
      </c>
      <c r="K21" s="1">
        <v>1994</v>
      </c>
      <c r="L21">
        <f t="shared" si="0"/>
        <v>1.6000000000000458</v>
      </c>
      <c r="O21" s="1">
        <v>1994</v>
      </c>
      <c r="P21">
        <f>'data from RATS'!K36/'data from RATS'!I36</f>
        <v>55.912054632798508</v>
      </c>
      <c r="Q21" s="1">
        <v>1978</v>
      </c>
      <c r="R21">
        <f t="shared" si="1"/>
        <v>35.031819778190837</v>
      </c>
    </row>
    <row r="22" spans="1:18" x14ac:dyDescent="0.2">
      <c r="A22" s="1">
        <v>1979</v>
      </c>
      <c r="B22">
        <f>'data from RATS'!L21</f>
        <v>36074.201234225417</v>
      </c>
      <c r="F22" s="1">
        <v>1979</v>
      </c>
      <c r="G22">
        <f>'data from RATS'!K21</f>
        <v>520395</v>
      </c>
      <c r="K22" s="1">
        <v>1995</v>
      </c>
      <c r="L22">
        <f t="shared" si="0"/>
        <v>-0.65616797900261981</v>
      </c>
      <c r="O22" s="1">
        <v>1995</v>
      </c>
      <c r="P22">
        <f>'data from RATS'!K37/'data from RATS'!I37</f>
        <v>55.545177633895634</v>
      </c>
      <c r="Q22" s="1">
        <v>1979</v>
      </c>
      <c r="R22">
        <f t="shared" si="1"/>
        <v>36.07420123422542</v>
      </c>
    </row>
    <row r="23" spans="1:18" x14ac:dyDescent="0.2">
      <c r="A23" s="1">
        <v>1980</v>
      </c>
      <c r="B23">
        <f>'data from RATS'!L22</f>
        <v>36738.444311775282</v>
      </c>
      <c r="F23" s="1">
        <v>1980</v>
      </c>
      <c r="G23">
        <f>'data from RATS'!K22</f>
        <v>536273</v>
      </c>
      <c r="K23" s="1">
        <v>1996</v>
      </c>
      <c r="L23">
        <f t="shared" si="0"/>
        <v>1.5852047556142557</v>
      </c>
      <c r="O23" s="1">
        <v>1996</v>
      </c>
      <c r="P23">
        <f>'data from RATS'!K38/'data from RATS'!I38</f>
        <v>56.42568243126253</v>
      </c>
      <c r="Q23" s="1">
        <v>1980</v>
      </c>
      <c r="R23">
        <f t="shared" si="1"/>
        <v>36.738444311775282</v>
      </c>
    </row>
    <row r="24" spans="1:18" x14ac:dyDescent="0.2">
      <c r="A24" s="1">
        <v>1981</v>
      </c>
      <c r="B24">
        <f>'data from RATS'!L23</f>
        <v>37445.703130792986</v>
      </c>
      <c r="F24" s="1">
        <v>1981</v>
      </c>
      <c r="G24">
        <f>'data from RATS'!K23</f>
        <v>554275</v>
      </c>
      <c r="K24" s="1">
        <v>1997</v>
      </c>
      <c r="L24">
        <f t="shared" si="0"/>
        <v>3.5110533159947943</v>
      </c>
      <c r="O24" s="1">
        <v>1997</v>
      </c>
      <c r="P24">
        <f>'data from RATS'!K39/'data from RATS'!I39</f>
        <v>58.406818225338064</v>
      </c>
      <c r="Q24" s="1">
        <v>1981</v>
      </c>
      <c r="R24">
        <f t="shared" si="1"/>
        <v>37.445703130792985</v>
      </c>
    </row>
    <row r="25" spans="1:18" x14ac:dyDescent="0.2">
      <c r="A25" s="1">
        <v>1982</v>
      </c>
      <c r="B25">
        <f>'data from RATS'!L24</f>
        <v>38056.926806068535</v>
      </c>
      <c r="F25" s="1">
        <v>1982</v>
      </c>
      <c r="G25">
        <f>'data from RATS'!K24</f>
        <v>572697</v>
      </c>
      <c r="K25" s="1">
        <v>1998</v>
      </c>
      <c r="L25">
        <f t="shared" si="0"/>
        <v>3.0150753768844574</v>
      </c>
      <c r="O25" s="1">
        <v>1998</v>
      </c>
      <c r="P25">
        <f>'data from RATS'!K40/'data from RATS'!I40</f>
        <v>60.167827820071892</v>
      </c>
      <c r="Q25" s="1">
        <v>1982</v>
      </c>
      <c r="R25">
        <f t="shared" si="1"/>
        <v>38.056926806068539</v>
      </c>
    </row>
    <row r="26" spans="1:18" x14ac:dyDescent="0.2">
      <c r="A26" s="1">
        <v>1983</v>
      </c>
      <c r="B26">
        <f>'data from RATS'!L25</f>
        <v>36635.406605468605</v>
      </c>
      <c r="F26" s="1">
        <v>1983</v>
      </c>
      <c r="G26">
        <f>'data from RATS'!K25</f>
        <v>559905</v>
      </c>
      <c r="K26" s="1">
        <v>1999</v>
      </c>
      <c r="L26">
        <f t="shared" si="0"/>
        <v>3.5365853658536617</v>
      </c>
      <c r="O26" s="1">
        <v>1999</v>
      </c>
      <c r="P26">
        <f>'data from RATS'!K41/'data from RATS'!I41</f>
        <v>62.295714413708581</v>
      </c>
      <c r="Q26" s="1">
        <v>1983</v>
      </c>
      <c r="R26">
        <f t="shared" si="1"/>
        <v>36.635406605468603</v>
      </c>
    </row>
    <row r="27" spans="1:18" x14ac:dyDescent="0.2">
      <c r="A27" s="1">
        <v>1984</v>
      </c>
      <c r="B27">
        <f>'data from RATS'!L26</f>
        <v>37849.851027374534</v>
      </c>
      <c r="F27" s="1">
        <v>1984</v>
      </c>
      <c r="G27">
        <f>'data from RATS'!K26</f>
        <v>585832</v>
      </c>
      <c r="K27" s="1">
        <v>2000</v>
      </c>
      <c r="L27">
        <f t="shared" si="0"/>
        <v>0.82449941107181068</v>
      </c>
      <c r="O27" s="1">
        <v>2000</v>
      </c>
      <c r="P27">
        <f>'data from RATS'!K42/'data from RATS'!I42</f>
        <v>62.809342212172588</v>
      </c>
      <c r="Q27" s="1">
        <v>1984</v>
      </c>
      <c r="R27">
        <f t="shared" si="1"/>
        <v>37.849851027374534</v>
      </c>
    </row>
    <row r="28" spans="1:18" x14ac:dyDescent="0.2">
      <c r="A28" s="1">
        <v>1985</v>
      </c>
      <c r="B28">
        <f>'data from RATS'!L27</f>
        <v>39344.397951861727</v>
      </c>
      <c r="F28" s="1">
        <v>1985</v>
      </c>
      <c r="G28">
        <f>'data from RATS'!K27</f>
        <v>616585</v>
      </c>
      <c r="K28" s="1">
        <v>2001</v>
      </c>
      <c r="L28">
        <f t="shared" si="0"/>
        <v>1.7523364485981574</v>
      </c>
      <c r="O28" s="1">
        <v>2001</v>
      </c>
      <c r="P28">
        <f>'data from RATS'!K43/'data from RATS'!I43</f>
        <v>63.909973208881233</v>
      </c>
      <c r="Q28" s="1">
        <v>1985</v>
      </c>
      <c r="R28">
        <f t="shared" si="1"/>
        <v>39.34439795186173</v>
      </c>
    </row>
    <row r="29" spans="1:18" x14ac:dyDescent="0.2">
      <c r="A29" s="1">
        <v>1986</v>
      </c>
      <c r="B29">
        <f>'data from RATS'!L28</f>
        <v>40317.754148331638</v>
      </c>
      <c r="F29" s="1">
        <v>1986</v>
      </c>
      <c r="G29">
        <f>'data from RATS'!K28</f>
        <v>640833</v>
      </c>
      <c r="K29" s="1">
        <v>2002</v>
      </c>
      <c r="L29">
        <f t="shared" si="0"/>
        <v>4.133180252583224</v>
      </c>
      <c r="O29" s="1">
        <v>2002</v>
      </c>
      <c r="P29">
        <f>'data from RATS'!K44/'data from RATS'!I44</f>
        <v>66.551487600981943</v>
      </c>
      <c r="Q29" s="1">
        <v>1986</v>
      </c>
      <c r="R29">
        <f t="shared" si="1"/>
        <v>40.317754148331638</v>
      </c>
    </row>
    <row r="30" spans="1:18" x14ac:dyDescent="0.2">
      <c r="A30" s="1">
        <v>1987</v>
      </c>
      <c r="B30">
        <f>'data from RATS'!L29</f>
        <v>40695.892526816351</v>
      </c>
      <c r="F30" s="1">
        <v>1987</v>
      </c>
      <c r="G30">
        <f>'data from RATS'!K29</f>
        <v>656548</v>
      </c>
      <c r="K30" s="1">
        <v>2003</v>
      </c>
      <c r="L30">
        <f t="shared" si="0"/>
        <v>0.33076074972437919</v>
      </c>
      <c r="O30" s="1">
        <v>2003</v>
      </c>
      <c r="P30">
        <f>'data from RATS'!K45/'data from RATS'!I45</f>
        <v>66.771613800323678</v>
      </c>
      <c r="Q30" s="1">
        <v>1987</v>
      </c>
      <c r="R30">
        <f t="shared" si="1"/>
        <v>40.695892526816351</v>
      </c>
    </row>
    <row r="31" spans="1:18" x14ac:dyDescent="0.2">
      <c r="A31" s="1">
        <v>1988</v>
      </c>
      <c r="B31">
        <f>'data from RATS'!L30</f>
        <v>42294.477523690875</v>
      </c>
      <c r="F31" s="1">
        <v>1988</v>
      </c>
      <c r="G31">
        <f>'data from RATS'!K30</f>
        <v>693150</v>
      </c>
      <c r="K31" s="1">
        <v>2004</v>
      </c>
      <c r="L31">
        <f t="shared" si="0"/>
        <v>2.0879120879120805</v>
      </c>
      <c r="O31" s="1">
        <v>2004</v>
      </c>
      <c r="P31">
        <f>'data from RATS'!K46/'data from RATS'!I46</f>
        <v>68.165746396154603</v>
      </c>
      <c r="Q31" s="1">
        <v>1988</v>
      </c>
      <c r="R31">
        <f t="shared" si="1"/>
        <v>42.294477523690873</v>
      </c>
    </row>
    <row r="32" spans="1:18" x14ac:dyDescent="0.2">
      <c r="A32" s="1">
        <v>1989</v>
      </c>
      <c r="B32">
        <f>'data from RATS'!L31</f>
        <v>43199.808826676759</v>
      </c>
      <c r="F32" s="1">
        <v>1989</v>
      </c>
      <c r="G32">
        <f>'data from RATS'!K31</f>
        <v>720614</v>
      </c>
      <c r="K32" s="1">
        <v>2005</v>
      </c>
      <c r="L32">
        <f t="shared" si="0"/>
        <v>0.9687836383207804</v>
      </c>
      <c r="O32" s="1">
        <v>2005</v>
      </c>
      <c r="P32">
        <f>'data from RATS'!K47/'data from RATS'!I47</f>
        <v>68.826124994179779</v>
      </c>
      <c r="Q32" s="1">
        <v>1989</v>
      </c>
      <c r="R32">
        <f t="shared" si="1"/>
        <v>43.199808826676758</v>
      </c>
    </row>
    <row r="33" spans="1:18" x14ac:dyDescent="0.2">
      <c r="A33" s="1">
        <v>1990</v>
      </c>
      <c r="B33">
        <f>'data from RATS'!L32</f>
        <v>44329.222131727656</v>
      </c>
      <c r="F33" s="1">
        <v>1990</v>
      </c>
      <c r="G33">
        <f>'data from RATS'!K32</f>
        <v>750516</v>
      </c>
      <c r="K33" s="1">
        <v>2006</v>
      </c>
      <c r="L33">
        <f t="shared" si="0"/>
        <v>0.63965884861407751</v>
      </c>
      <c r="O33" s="1">
        <v>2006</v>
      </c>
      <c r="P33">
        <f>'data from RATS'!K48/'data from RATS'!I48</f>
        <v>69.266377392863234</v>
      </c>
      <c r="Q33" s="1">
        <v>1990</v>
      </c>
      <c r="R33">
        <f t="shared" si="1"/>
        <v>44.329222131727654</v>
      </c>
    </row>
    <row r="34" spans="1:18" x14ac:dyDescent="0.2">
      <c r="A34" s="1">
        <v>1991</v>
      </c>
      <c r="B34">
        <f>'data from RATS'!L33</f>
        <v>43673.982348903621</v>
      </c>
      <c r="F34" s="1">
        <v>1991</v>
      </c>
      <c r="G34">
        <f>'data from RATS'!K33</f>
        <v>749597</v>
      </c>
      <c r="K34" s="1">
        <v>2007</v>
      </c>
      <c r="L34">
        <f t="shared" si="0"/>
        <v>0.95338983050849979</v>
      </c>
      <c r="O34" s="1">
        <v>2007</v>
      </c>
      <c r="P34">
        <f>'data from RATS'!K49/'data from RATS'!I49</f>
        <v>69.926755990888424</v>
      </c>
      <c r="Q34" s="1">
        <v>1991</v>
      </c>
      <c r="R34">
        <f t="shared" si="1"/>
        <v>43.673982348903621</v>
      </c>
    </row>
    <row r="35" spans="1:18" x14ac:dyDescent="0.2">
      <c r="A35" s="1">
        <v>1992</v>
      </c>
      <c r="B35">
        <f>'data from RATS'!L34</f>
        <v>43284.839943531784</v>
      </c>
      <c r="F35" s="1">
        <v>1992</v>
      </c>
      <c r="G35">
        <f>'data from RATS'!K34</f>
        <v>751978</v>
      </c>
      <c r="K35" s="1">
        <v>2008</v>
      </c>
      <c r="L35">
        <f t="shared" ref="L35:L66" si="2">(P35/P34-1)*100</f>
        <v>0.62959076600210828</v>
      </c>
      <c r="O35" s="1">
        <v>2008</v>
      </c>
      <c r="P35">
        <f>'data from RATS'!K50/'data from RATS'!I50</f>
        <v>70.367008389571879</v>
      </c>
      <c r="Q35" s="1">
        <v>1992</v>
      </c>
      <c r="R35">
        <f t="shared" si="1"/>
        <v>43.284839943531786</v>
      </c>
    </row>
    <row r="36" spans="1:18" x14ac:dyDescent="0.2">
      <c r="A36" s="1">
        <v>1993</v>
      </c>
      <c r="B36">
        <f>'data from RATS'!L35</f>
        <v>44618.327929034749</v>
      </c>
      <c r="F36" s="1">
        <v>1993</v>
      </c>
      <c r="G36">
        <f>'data from RATS'!K35</f>
        <v>783076</v>
      </c>
      <c r="K36" s="1">
        <v>2009</v>
      </c>
      <c r="L36">
        <f t="shared" si="2"/>
        <v>0.62565172054223073</v>
      </c>
      <c r="O36" s="1">
        <v>2009</v>
      </c>
      <c r="P36">
        <f>'data from RATS'!K51/'data from RATS'!I51</f>
        <v>70.807260788255334</v>
      </c>
      <c r="Q36" s="1">
        <v>1993</v>
      </c>
      <c r="R36">
        <f t="shared" si="1"/>
        <v>44.618327929034749</v>
      </c>
    </row>
    <row r="37" spans="1:18" x14ac:dyDescent="0.2">
      <c r="A37" s="1">
        <v>1994</v>
      </c>
      <c r="B37">
        <f>'data from RATS'!L36</f>
        <v>46001.834218570089</v>
      </c>
      <c r="F37" s="1">
        <v>1994</v>
      </c>
      <c r="G37">
        <f>'data from RATS'!K36</f>
        <v>814696</v>
      </c>
      <c r="K37" s="1">
        <v>2010</v>
      </c>
      <c r="L37">
        <f t="shared" si="2"/>
        <v>1.9689119170984481</v>
      </c>
      <c r="O37" s="1">
        <v>2010</v>
      </c>
      <c r="P37">
        <f>'data from RATS'!K52/'data from RATS'!I52</f>
        <v>72.201393384086273</v>
      </c>
      <c r="Q37" s="1">
        <v>1994</v>
      </c>
      <c r="R37">
        <f t="shared" si="1"/>
        <v>46.001834218570089</v>
      </c>
    </row>
    <row r="38" spans="1:18" x14ac:dyDescent="0.2">
      <c r="A38" s="1">
        <v>1995</v>
      </c>
      <c r="B38">
        <f>'data from RATS'!L37</f>
        <v>47254.292551540624</v>
      </c>
      <c r="F38" s="1">
        <v>1995</v>
      </c>
      <c r="G38">
        <f>'data from RATS'!K37</f>
        <v>845106</v>
      </c>
      <c r="K38" s="1">
        <v>2011</v>
      </c>
      <c r="L38">
        <f t="shared" si="2"/>
        <v>-0.40650406504062486</v>
      </c>
      <c r="O38" s="1">
        <v>2011</v>
      </c>
      <c r="P38">
        <f>'data from RATS'!K53/'data from RATS'!I53</f>
        <v>71.907891784963994</v>
      </c>
      <c r="Q38" s="1">
        <v>1995</v>
      </c>
      <c r="R38">
        <f t="shared" si="1"/>
        <v>47.254292551540622</v>
      </c>
    </row>
    <row r="39" spans="1:18" x14ac:dyDescent="0.2">
      <c r="A39" s="1">
        <v>1996</v>
      </c>
      <c r="B39">
        <f>'data from RATS'!L38</f>
        <v>48505.750518430505</v>
      </c>
      <c r="F39" s="1">
        <v>1996</v>
      </c>
      <c r="G39">
        <f>'data from RATS'!K38</f>
        <v>878445</v>
      </c>
      <c r="K39" s="1">
        <v>2012</v>
      </c>
      <c r="L39">
        <f t="shared" si="2"/>
        <v>2.0408163265306145</v>
      </c>
      <c r="M39">
        <f>'data from RATS'!AB54*100</f>
        <v>2.0408163265306123</v>
      </c>
      <c r="N39">
        <f>'data from RATS'!AC54*100</f>
        <v>2.0408163265306123</v>
      </c>
      <c r="O39" s="1">
        <v>2012</v>
      </c>
      <c r="P39">
        <f>'data from RATS'!K54/'data from RATS'!I54</f>
        <v>73.375399780575506</v>
      </c>
      <c r="Q39" s="1">
        <v>1996</v>
      </c>
      <c r="R39">
        <f t="shared" si="1"/>
        <v>48.505750518430503</v>
      </c>
    </row>
    <row r="40" spans="1:18" x14ac:dyDescent="0.2">
      <c r="A40" s="1">
        <v>1997</v>
      </c>
      <c r="B40">
        <f>'data from RATS'!L39</f>
        <v>49840.238870014124</v>
      </c>
      <c r="F40" s="1">
        <v>1997</v>
      </c>
      <c r="G40">
        <f>'data from RATS'!K39</f>
        <v>913099</v>
      </c>
      <c r="K40" s="1">
        <v>2013</v>
      </c>
      <c r="L40">
        <f t="shared" si="2"/>
        <v>2.1999999999999797</v>
      </c>
      <c r="M40">
        <f>'data from RATS'!AB55*100</f>
        <v>2.5000000000000031</v>
      </c>
      <c r="N40">
        <f>'data from RATS'!AC55*100</f>
        <v>1.900000000000003</v>
      </c>
      <c r="O40" s="1">
        <v>2013</v>
      </c>
      <c r="P40">
        <f>'data from RATS'!K55/'data from RATS'!I55</f>
        <v>74.989658575748152</v>
      </c>
      <c r="Q40" s="1">
        <v>1997</v>
      </c>
      <c r="R40">
        <f t="shared" si="1"/>
        <v>49.840238870014126</v>
      </c>
    </row>
    <row r="41" spans="1:18" x14ac:dyDescent="0.2">
      <c r="A41" s="1">
        <v>1998</v>
      </c>
      <c r="B41">
        <f>'data from RATS'!L40</f>
        <v>51542.861939275972</v>
      </c>
      <c r="F41" s="1">
        <v>1998</v>
      </c>
      <c r="G41">
        <f>'data from RATS'!K40</f>
        <v>953564</v>
      </c>
      <c r="K41" s="1">
        <v>2014</v>
      </c>
      <c r="L41">
        <f t="shared" si="2"/>
        <v>1.5206422187988844</v>
      </c>
      <c r="M41">
        <f>'data from RATS'!AB56*100</f>
        <v>1.820642218798882</v>
      </c>
      <c r="N41">
        <f>'data from RATS'!AC56*100</f>
        <v>1.2206422187988821</v>
      </c>
      <c r="O41" s="1">
        <v>2014</v>
      </c>
      <c r="P41">
        <f>'data from RATS'!K56/'data from RATS'!I56</f>
        <v>76.129982983784117</v>
      </c>
      <c r="Q41" s="1">
        <v>1998</v>
      </c>
      <c r="R41">
        <f t="shared" si="1"/>
        <v>51.542861939275973</v>
      </c>
    </row>
    <row r="42" spans="1:18" x14ac:dyDescent="0.2">
      <c r="A42" s="1">
        <v>1999</v>
      </c>
      <c r="B42">
        <f>'data from RATS'!L41</f>
        <v>53555.598493538513</v>
      </c>
      <c r="F42" s="1">
        <v>1999</v>
      </c>
      <c r="G42">
        <f>'data from RATS'!K41</f>
        <v>1001271</v>
      </c>
      <c r="K42" s="1">
        <v>2015</v>
      </c>
      <c r="L42">
        <f t="shared" si="2"/>
        <v>1.3919279434247089</v>
      </c>
      <c r="M42">
        <f>'data from RATS'!AB57*100</f>
        <v>1.6919279434247096</v>
      </c>
      <c r="N42">
        <f>'data from RATS'!AC57*100</f>
        <v>1.0919279434247098</v>
      </c>
      <c r="O42" s="1">
        <v>2015</v>
      </c>
      <c r="P42">
        <f>'data from RATS'!K57/'data from RATS'!I57</f>
        <v>77.18965749025989</v>
      </c>
      <c r="Q42" s="1">
        <v>1999</v>
      </c>
      <c r="R42">
        <f t="shared" si="1"/>
        <v>53.555598493538511</v>
      </c>
    </row>
    <row r="43" spans="1:18" x14ac:dyDescent="0.2">
      <c r="A43" s="1">
        <v>2000</v>
      </c>
      <c r="B43">
        <f>'data from RATS'!L42</f>
        <v>55003.128212235286</v>
      </c>
      <c r="F43" s="1">
        <v>2000</v>
      </c>
      <c r="G43">
        <f>'data from RATS'!K42</f>
        <v>1040086</v>
      </c>
      <c r="K43" s="1">
        <v>2016</v>
      </c>
      <c r="L43">
        <f t="shared" si="2"/>
        <v>1.4058657898998517</v>
      </c>
      <c r="M43">
        <f>'data from RATS'!AB58*100</f>
        <v>1.7058657898998493</v>
      </c>
      <c r="N43">
        <f>'data from RATS'!AC58*100</f>
        <v>1.105865789899849</v>
      </c>
      <c r="O43" s="1">
        <v>2016</v>
      </c>
      <c r="P43">
        <f>'data from RATS'!K58/'data from RATS'!I58</f>
        <v>78.274840478256323</v>
      </c>
      <c r="Q43" s="1">
        <v>2000</v>
      </c>
      <c r="R43">
        <f t="shared" si="1"/>
        <v>55.003128212235289</v>
      </c>
    </row>
    <row r="44" spans="1:18" x14ac:dyDescent="0.2">
      <c r="A44" s="1">
        <v>2001</v>
      </c>
      <c r="B44">
        <f>'data from RATS'!L43</f>
        <v>55411.277573139414</v>
      </c>
      <c r="F44" s="1">
        <v>2001</v>
      </c>
      <c r="G44">
        <f>'data from RATS'!K43</f>
        <v>1060101</v>
      </c>
      <c r="K44" s="1">
        <v>2017</v>
      </c>
      <c r="L44">
        <f t="shared" si="2"/>
        <v>1.4211467626341623</v>
      </c>
      <c r="M44">
        <f>'data from RATS'!AB59*100</f>
        <v>1.7211467626341606</v>
      </c>
      <c r="N44">
        <f>'data from RATS'!AC59*100</f>
        <v>1.1211467626341607</v>
      </c>
      <c r="O44" s="1">
        <v>2017</v>
      </c>
      <c r="P44">
        <f>'data from RATS'!K59/'data from RATS'!I59</f>
        <v>79.387240839670113</v>
      </c>
      <c r="Q44" s="1">
        <v>2001</v>
      </c>
      <c r="R44">
        <f t="shared" si="1"/>
        <v>55.411277573139415</v>
      </c>
    </row>
    <row r="45" spans="1:18" x14ac:dyDescent="0.2">
      <c r="A45" s="1">
        <v>2002</v>
      </c>
      <c r="B45">
        <f>'data from RATS'!L44</f>
        <v>56825.795211174816</v>
      </c>
      <c r="F45" s="1">
        <v>2002</v>
      </c>
      <c r="G45">
        <f>'data from RATS'!K44</f>
        <v>1101112</v>
      </c>
      <c r="K45" s="1">
        <v>2018</v>
      </c>
      <c r="L45">
        <f t="shared" si="2"/>
        <v>1.4376172553590028</v>
      </c>
      <c r="M45">
        <f>'data from RATS'!AB60*100</f>
        <v>1.737617255359009</v>
      </c>
      <c r="N45">
        <f>'data from RATS'!AC60*100</f>
        <v>1.1376172553590087</v>
      </c>
      <c r="O45" s="1">
        <v>2018</v>
      </c>
      <c r="P45">
        <f>'data from RATS'!K60/'data from RATS'!I60</f>
        <v>80.528525512534614</v>
      </c>
      <c r="Q45" s="1">
        <v>2002</v>
      </c>
      <c r="R45">
        <f t="shared" si="1"/>
        <v>56.825795211174814</v>
      </c>
    </row>
    <row r="46" spans="1:18" x14ac:dyDescent="0.2">
      <c r="A46" s="1">
        <v>2003</v>
      </c>
      <c r="B46">
        <f>'data from RATS'!L45</f>
        <v>57921.196069483703</v>
      </c>
      <c r="F46" s="1">
        <v>2003</v>
      </c>
      <c r="G46">
        <f>'data from RATS'!K45</f>
        <v>1135013</v>
      </c>
      <c r="K46" s="1">
        <v>2019</v>
      </c>
      <c r="L46">
        <f t="shared" si="2"/>
        <v>1.4475128669700466</v>
      </c>
      <c r="M46">
        <f>'data from RATS'!AB61*100</f>
        <v>1.7475128669700417</v>
      </c>
      <c r="N46">
        <f>'data from RATS'!AC61*100</f>
        <v>1.1475128669700414</v>
      </c>
      <c r="O46" s="1">
        <v>2019</v>
      </c>
      <c r="P46">
        <f>'data from RATS'!K61/'data from RATS'!I61</f>
        <v>81.694186280909804</v>
      </c>
      <c r="Q46" s="1">
        <v>2003</v>
      </c>
      <c r="R46">
        <f t="shared" si="1"/>
        <v>57.921196069483706</v>
      </c>
    </row>
    <row r="47" spans="1:18" x14ac:dyDescent="0.2">
      <c r="A47" s="1">
        <v>2004</v>
      </c>
      <c r="B47">
        <f>'data from RATS'!L46</f>
        <v>59654.830487245621</v>
      </c>
      <c r="F47" s="1">
        <v>2004</v>
      </c>
      <c r="G47">
        <f>'data from RATS'!K46</f>
        <v>1182207</v>
      </c>
      <c r="K47" s="1">
        <v>2020</v>
      </c>
      <c r="L47">
        <f t="shared" si="2"/>
        <v>1.4538225644361358</v>
      </c>
      <c r="M47">
        <f>'data from RATS'!AB62*100</f>
        <v>1.7538225644361298</v>
      </c>
      <c r="N47">
        <f>'data from RATS'!AC62*100</f>
        <v>1.1538225644361295</v>
      </c>
      <c r="O47" s="1">
        <v>2020</v>
      </c>
      <c r="P47">
        <f>'data from RATS'!K62/'data from RATS'!I62</f>
        <v>82.881874794894159</v>
      </c>
      <c r="Q47" s="1">
        <v>2004</v>
      </c>
      <c r="R47">
        <f t="shared" si="1"/>
        <v>59.654830487245619</v>
      </c>
    </row>
    <row r="48" spans="1:18" x14ac:dyDescent="0.2">
      <c r="A48" s="1">
        <v>2005</v>
      </c>
      <c r="B48">
        <f>'data from RATS'!L47</f>
        <v>60902.286989812907</v>
      </c>
      <c r="F48" s="1">
        <v>2005</v>
      </c>
      <c r="G48">
        <f>'data from RATS'!K47</f>
        <v>1220250</v>
      </c>
      <c r="K48" s="1">
        <v>2021</v>
      </c>
      <c r="L48">
        <f t="shared" si="2"/>
        <v>1.4606669584321663</v>
      </c>
      <c r="M48">
        <f>'data from RATS'!AB63*100</f>
        <v>1.760666958432171</v>
      </c>
      <c r="N48">
        <f>'data from RATS'!AC63*100</f>
        <v>1.1606669584321709</v>
      </c>
      <c r="O48" s="1">
        <v>2021</v>
      </c>
      <c r="P48">
        <f>'data from RATS'!K63/'data from RATS'!I63</f>
        <v>84.092502954552302</v>
      </c>
      <c r="Q48" s="1">
        <v>2005</v>
      </c>
      <c r="R48">
        <f t="shared" si="1"/>
        <v>60.902286989812907</v>
      </c>
    </row>
    <row r="49" spans="1:20" x14ac:dyDescent="0.2">
      <c r="A49" s="1">
        <v>2006</v>
      </c>
      <c r="B49">
        <f>'data from RATS'!L48</f>
        <v>61899.651972218351</v>
      </c>
      <c r="F49" s="1">
        <v>2006</v>
      </c>
      <c r="G49">
        <f>'data from RATS'!K48</f>
        <v>1256661</v>
      </c>
      <c r="K49" s="1">
        <v>2022</v>
      </c>
      <c r="L49">
        <f t="shared" si="2"/>
        <v>1.4670560206907268</v>
      </c>
      <c r="M49">
        <f>'data from RATS'!AB64*100</f>
        <v>1.7670560206907266</v>
      </c>
      <c r="N49">
        <f>'data from RATS'!AC64*100</f>
        <v>1.1670560206907266</v>
      </c>
      <c r="O49" s="1">
        <v>2022</v>
      </c>
      <c r="P49">
        <f>'data from RATS'!K64/'data from RATS'!I64</f>
        <v>85.326187082096595</v>
      </c>
      <c r="Q49" s="1">
        <v>2006</v>
      </c>
      <c r="R49">
        <f t="shared" si="1"/>
        <v>61.899651972218351</v>
      </c>
    </row>
    <row r="50" spans="1:20" x14ac:dyDescent="0.2">
      <c r="A50" s="1">
        <v>2007</v>
      </c>
      <c r="B50">
        <f>'data from RATS'!L49</f>
        <v>63248.145448931027</v>
      </c>
      <c r="F50" s="1">
        <v>2007</v>
      </c>
      <c r="G50">
        <f>'data from RATS'!K49</f>
        <v>1304025</v>
      </c>
      <c r="K50" s="1">
        <v>2023</v>
      </c>
      <c r="L50">
        <f t="shared" si="2"/>
        <v>1.4725578114763271</v>
      </c>
      <c r="M50">
        <f>'data from RATS'!AB65*100</f>
        <v>1.7725578114763298</v>
      </c>
      <c r="N50">
        <f>'data from RATS'!AC65*100</f>
        <v>1.1725578114763295</v>
      </c>
      <c r="O50" s="1">
        <v>2023</v>
      </c>
      <c r="P50">
        <f>'data from RATS'!K65/'data from RATS'!I65</f>
        <v>86.582664515208918</v>
      </c>
      <c r="Q50" s="1">
        <v>2007</v>
      </c>
      <c r="R50">
        <f t="shared" si="1"/>
        <v>63.248145448931027</v>
      </c>
    </row>
    <row r="51" spans="1:20" x14ac:dyDescent="0.2">
      <c r="A51" s="1">
        <v>2008</v>
      </c>
      <c r="B51">
        <f>'data from RATS'!L50</f>
        <v>64374.557655739984</v>
      </c>
      <c r="F51" s="1">
        <v>2008</v>
      </c>
      <c r="G51">
        <f>'data from RATS'!K50</f>
        <v>1352242</v>
      </c>
      <c r="K51" s="1">
        <v>2024</v>
      </c>
      <c r="L51">
        <f t="shared" si="2"/>
        <v>1.4768078662670492</v>
      </c>
      <c r="M51">
        <f>'data from RATS'!AB66*100</f>
        <v>1.7768078662670477</v>
      </c>
      <c r="N51">
        <f>'data from RATS'!AC66*100</f>
        <v>1.1768078662670478</v>
      </c>
      <c r="O51" s="1">
        <v>2024</v>
      </c>
      <c r="P51">
        <f>'data from RATS'!K66/'data from RATS'!I66</f>
        <v>87.861324115593135</v>
      </c>
      <c r="Q51" s="1">
        <v>2008</v>
      </c>
      <c r="R51">
        <f t="shared" si="1"/>
        <v>64.374557655739977</v>
      </c>
    </row>
    <row r="52" spans="1:20" x14ac:dyDescent="0.2">
      <c r="A52" s="1">
        <v>2009</v>
      </c>
      <c r="B52">
        <f>'data from RATS'!L51</f>
        <v>64095.45551923936</v>
      </c>
      <c r="F52" s="1">
        <v>2009</v>
      </c>
      <c r="G52">
        <f>'data from RATS'!K51</f>
        <v>1375809</v>
      </c>
      <c r="K52" s="1">
        <v>2025</v>
      </c>
      <c r="L52">
        <f t="shared" si="2"/>
        <v>1.479541143224572</v>
      </c>
      <c r="M52">
        <f>'data from RATS'!AB67*100</f>
        <v>1.7795411432245705</v>
      </c>
      <c r="N52">
        <f>'data from RATS'!AC67*100</f>
        <v>1.1795411432245704</v>
      </c>
      <c r="O52" s="1">
        <v>2025</v>
      </c>
      <c r="P52">
        <f>'data from RATS'!K67/'data from RATS'!I67</f>
        <v>89.161268554865231</v>
      </c>
      <c r="Q52" s="1">
        <v>2009</v>
      </c>
      <c r="R52">
        <f t="shared" si="1"/>
        <v>64.095455519239366</v>
      </c>
    </row>
    <row r="53" spans="1:20" x14ac:dyDescent="0.2">
      <c r="A53" s="1">
        <v>2010</v>
      </c>
      <c r="B53">
        <f>'data from RATS'!L52</f>
        <v>64188.489564739568</v>
      </c>
      <c r="F53" s="1">
        <v>2010</v>
      </c>
      <c r="G53">
        <f>'data from RATS'!K52</f>
        <v>1402813</v>
      </c>
      <c r="K53" s="1">
        <v>2026</v>
      </c>
      <c r="L53">
        <f t="shared" si="2"/>
        <v>1.4828394493488162</v>
      </c>
      <c r="M53">
        <f>'data from RATS'!AB68*100</f>
        <v>1.7828394493488104</v>
      </c>
      <c r="N53">
        <f>'data from RATS'!AC68*100</f>
        <v>1.1828394493488104</v>
      </c>
      <c r="O53" s="1">
        <v>2026</v>
      </c>
      <c r="P53">
        <f>'data from RATS'!K68/'data from RATS'!I68</f>
        <v>90.483387018536618</v>
      </c>
      <c r="Q53" s="1">
        <v>2010</v>
      </c>
      <c r="R53">
        <f t="shared" si="1"/>
        <v>64.188489564739569</v>
      </c>
    </row>
    <row r="54" spans="1:20" x14ac:dyDescent="0.2">
      <c r="A54" s="1">
        <v>2011</v>
      </c>
      <c r="B54">
        <f>'data from RATS'!L53</f>
        <v>64717.68322140204</v>
      </c>
      <c r="F54" s="1">
        <v>2011</v>
      </c>
      <c r="G54">
        <f>'data from RATS'!K53</f>
        <v>1434226</v>
      </c>
      <c r="K54" s="1">
        <v>2027</v>
      </c>
      <c r="L54">
        <f t="shared" si="2"/>
        <v>1.4864113331507944</v>
      </c>
      <c r="M54">
        <f>'data from RATS'!AB69*100</f>
        <v>1.7864113331507974</v>
      </c>
      <c r="N54">
        <f>'data from RATS'!AC69*100</f>
        <v>1.1864113331507973</v>
      </c>
      <c r="O54" s="1">
        <v>2027</v>
      </c>
      <c r="P54">
        <f>'data from RATS'!K69/'data from RATS'!I69</f>
        <v>91.828342337798844</v>
      </c>
      <c r="Q54" s="1">
        <v>2011</v>
      </c>
      <c r="R54">
        <f t="shared" si="1"/>
        <v>64.717683221402041</v>
      </c>
    </row>
    <row r="55" spans="1:20" x14ac:dyDescent="0.2">
      <c r="A55" s="1">
        <v>2012</v>
      </c>
      <c r="B55">
        <f>'data from RATS'!L54</f>
        <v>66021.160224485589</v>
      </c>
      <c r="F55" s="1">
        <v>2012</v>
      </c>
      <c r="G55">
        <f>'data from RATS'!K54</f>
        <v>1486071</v>
      </c>
      <c r="K55" s="1">
        <v>2028</v>
      </c>
      <c r="L55">
        <f t="shared" si="2"/>
        <v>1.4885865343581495</v>
      </c>
      <c r="M55">
        <f>'data from RATS'!AB70*100</f>
        <v>1.788586534358154</v>
      </c>
      <c r="N55">
        <f>'data from RATS'!AC70*100</f>
        <v>1.1885865343581541</v>
      </c>
      <c r="O55" s="1">
        <v>2028</v>
      </c>
      <c r="P55">
        <f>'data from RATS'!K70/'data from RATS'!I70</f>
        <v>93.195286676563626</v>
      </c>
      <c r="Q55" s="1">
        <v>2012</v>
      </c>
      <c r="R55">
        <f t="shared" si="1"/>
        <v>66.021160224485584</v>
      </c>
    </row>
    <row r="56" spans="1:20" x14ac:dyDescent="0.2">
      <c r="A56" s="1">
        <v>2013</v>
      </c>
      <c r="B56">
        <f>'data from RATS'!L55</f>
        <v>66561.357908035177</v>
      </c>
      <c r="C56">
        <f>'data from RATS'!Y55</f>
        <v>66561.357908035177</v>
      </c>
      <c r="D56">
        <f>'data from RATS'!Z55</f>
        <v>66561.357908035177</v>
      </c>
      <c r="E56">
        <f>(B56/B55-1)*100</f>
        <v>0.8182190099550013</v>
      </c>
      <c r="F56" s="1">
        <v>2013</v>
      </c>
      <c r="G56">
        <f>'data from RATS'!K55</f>
        <v>1524674</v>
      </c>
      <c r="H56">
        <f>'data from RATS'!W55</f>
        <v>1524674</v>
      </c>
      <c r="I56">
        <f>'data from RATS'!X55</f>
        <v>1524674</v>
      </c>
      <c r="K56" s="1">
        <v>2029</v>
      </c>
      <c r="L56">
        <f t="shared" si="2"/>
        <v>1.4905734326301712</v>
      </c>
      <c r="M56">
        <f>'data from RATS'!AB71*100</f>
        <v>1.7905734326301603</v>
      </c>
      <c r="N56">
        <f>'data from RATS'!AC71*100</f>
        <v>1.1905734326301602</v>
      </c>
      <c r="O56" s="1">
        <v>2029</v>
      </c>
      <c r="P56">
        <f>'data from RATS'!K71/'data from RATS'!I71</f>
        <v>94.584430860228011</v>
      </c>
      <c r="Q56" s="1">
        <v>2013</v>
      </c>
      <c r="R56">
        <f t="shared" si="1"/>
        <v>66.561357908035177</v>
      </c>
      <c r="S56">
        <f t="shared" ref="S56:S67" si="3">C56/1000</f>
        <v>66.561357908035177</v>
      </c>
      <c r="T56">
        <f t="shared" ref="T56:T67" si="4">D56/1000</f>
        <v>66.561357908035177</v>
      </c>
    </row>
    <row r="57" spans="1:20" x14ac:dyDescent="0.2">
      <c r="A57" s="1">
        <v>2014</v>
      </c>
      <c r="B57">
        <f>'data from RATS'!L56</f>
        <v>68791.923444858621</v>
      </c>
      <c r="C57">
        <f>'data from RATS'!Y56</f>
        <v>68995.207984656721</v>
      </c>
      <c r="D57">
        <f>'data from RATS'!Z56</f>
        <v>68588.638905060492</v>
      </c>
      <c r="E57">
        <f t="shared" ref="E57:E103" si="5">(B57/B56-1)*100</f>
        <v>3.3511418740965526</v>
      </c>
      <c r="F57" s="1">
        <v>2014</v>
      </c>
      <c r="G57">
        <f>'data from RATS'!K56</f>
        <v>1602439.8214356946</v>
      </c>
      <c r="H57">
        <f>'data from RATS'!W56</f>
        <v>1607175.1337418815</v>
      </c>
      <c r="I57">
        <f>'data from RATS'!X56</f>
        <v>1597704.5091295072</v>
      </c>
      <c r="K57" s="1">
        <v>2030</v>
      </c>
      <c r="L57">
        <f t="shared" si="2"/>
        <v>1.4916496917102728</v>
      </c>
      <c r="M57">
        <f>'data from RATS'!AB72*100</f>
        <v>1.7916496917102644</v>
      </c>
      <c r="N57">
        <f>'data from RATS'!AC72*100</f>
        <v>1.1916496917102641</v>
      </c>
      <c r="O57" s="1">
        <v>2030</v>
      </c>
      <c r="P57">
        <f>'data from RATS'!K72/'data from RATS'!I72</f>
        <v>95.995299231560523</v>
      </c>
      <c r="Q57" s="1">
        <v>2014</v>
      </c>
      <c r="R57">
        <f t="shared" si="1"/>
        <v>68.791923444858625</v>
      </c>
      <c r="S57">
        <f t="shared" si="3"/>
        <v>68.995207984656716</v>
      </c>
      <c r="T57">
        <f t="shared" si="4"/>
        <v>68.588638905060492</v>
      </c>
    </row>
    <row r="58" spans="1:20" x14ac:dyDescent="0.2">
      <c r="A58" s="1">
        <v>2015</v>
      </c>
      <c r="B58">
        <f>'data from RATS'!L57</f>
        <v>69959.298382351291</v>
      </c>
      <c r="C58">
        <f>'data from RATS'!Y57</f>
        <v>70373.640929140514</v>
      </c>
      <c r="D58">
        <f>'data from RATS'!Z57</f>
        <v>69546.179212284638</v>
      </c>
      <c r="E58">
        <f t="shared" si="5"/>
        <v>1.6969651072896719</v>
      </c>
      <c r="F58" s="1">
        <v>2015</v>
      </c>
      <c r="G58">
        <f>'data from RATS'!K57</f>
        <v>1656166.2690868441</v>
      </c>
      <c r="H58">
        <f>'data from RATS'!W57</f>
        <v>1665975.117455926</v>
      </c>
      <c r="I58">
        <f>'data from RATS'!X57</f>
        <v>1646386.3820611313</v>
      </c>
      <c r="K58" s="1">
        <v>2031</v>
      </c>
      <c r="L58">
        <f t="shared" si="2"/>
        <v>1.4935278543100505</v>
      </c>
      <c r="M58">
        <f>'data from RATS'!AB73*100</f>
        <v>1.7935278543100539</v>
      </c>
      <c r="N58">
        <f>'data from RATS'!AC73*100</f>
        <v>1.1935278543100538</v>
      </c>
      <c r="O58" s="1">
        <v>2031</v>
      </c>
      <c r="P58">
        <f>'data from RATS'!K73/'data from RATS'!I73</f>
        <v>97.429015764412156</v>
      </c>
      <c r="Q58" s="1">
        <v>2015</v>
      </c>
      <c r="R58">
        <f t="shared" si="1"/>
        <v>69.959298382351292</v>
      </c>
      <c r="S58">
        <f t="shared" si="3"/>
        <v>70.373640929140521</v>
      </c>
      <c r="T58">
        <f t="shared" si="4"/>
        <v>69.546179212284642</v>
      </c>
    </row>
    <row r="59" spans="1:20" x14ac:dyDescent="0.2">
      <c r="A59" s="1">
        <v>2016</v>
      </c>
      <c r="B59">
        <f>'data from RATS'!L58</f>
        <v>71104.951453734553</v>
      </c>
      <c r="C59">
        <f>'data from RATS'!Y58</f>
        <v>71737.682650016504</v>
      </c>
      <c r="D59">
        <f>'data from RATS'!Z58</f>
        <v>70475.951726105908</v>
      </c>
      <c r="E59">
        <f t="shared" si="5"/>
        <v>1.6375994297739727</v>
      </c>
      <c r="F59" s="1">
        <v>2016</v>
      </c>
      <c r="G59">
        <f>'data from RATS'!K58</f>
        <v>1709634.6183098555</v>
      </c>
      <c r="H59">
        <f>'data from RATS'!W58</f>
        <v>1724847.8929852776</v>
      </c>
      <c r="I59">
        <f>'data from RATS'!X58</f>
        <v>1694511.0623932031</v>
      </c>
      <c r="K59" s="1">
        <v>2032</v>
      </c>
      <c r="L59">
        <f t="shared" si="2"/>
        <v>1.4957459962188668</v>
      </c>
      <c r="M59">
        <f>'data from RATS'!AB74*100</f>
        <v>1.795745996218866</v>
      </c>
      <c r="N59">
        <f>'data from RATS'!AC74*100</f>
        <v>1.1957459962188659</v>
      </c>
      <c r="O59" s="1">
        <v>2032</v>
      </c>
      <c r="P59">
        <f>'data from RATS'!K74/'data from RATS'!I74</f>
        <v>98.886306366863806</v>
      </c>
      <c r="Q59" s="1">
        <v>2016</v>
      </c>
      <c r="R59">
        <f t="shared" si="1"/>
        <v>71.104951453734557</v>
      </c>
      <c r="S59">
        <f t="shared" si="3"/>
        <v>71.737682650016509</v>
      </c>
      <c r="T59">
        <f t="shared" si="4"/>
        <v>70.475951726105905</v>
      </c>
    </row>
    <row r="60" spans="1:20" x14ac:dyDescent="0.2">
      <c r="A60" s="1">
        <v>2017</v>
      </c>
      <c r="B60">
        <f>'data from RATS'!L59</f>
        <v>72211.780483493392</v>
      </c>
      <c r="C60">
        <f>'data from RATS'!Y59</f>
        <v>73069.861360958981</v>
      </c>
      <c r="D60">
        <f>'data from RATS'!Z59</f>
        <v>71361.279407798458</v>
      </c>
      <c r="E60">
        <f t="shared" si="5"/>
        <v>1.5566131572131381</v>
      </c>
      <c r="F60" s="1">
        <v>2017</v>
      </c>
      <c r="G60">
        <f>'data from RATS'!K59</f>
        <v>1762346.1945858747</v>
      </c>
      <c r="H60">
        <f>'data from RATS'!W59</f>
        <v>1783287.8686302374</v>
      </c>
      <c r="I60">
        <f>'data from RATS'!X59</f>
        <v>1741589.5074607765</v>
      </c>
      <c r="K60" s="1">
        <v>2033</v>
      </c>
      <c r="L60">
        <f t="shared" si="2"/>
        <v>1.4962183090596604</v>
      </c>
      <c r="M60">
        <f>'data from RATS'!AB75*100</f>
        <v>1.7962183090596655</v>
      </c>
      <c r="N60">
        <f>'data from RATS'!AC75*100</f>
        <v>1.1962183090596652</v>
      </c>
      <c r="O60" s="1">
        <v>2033</v>
      </c>
      <c r="P60">
        <f>'data from RATS'!K75/'data from RATS'!I75</f>
        <v>100.36586138787766</v>
      </c>
      <c r="Q60" s="1">
        <v>2017</v>
      </c>
      <c r="R60">
        <f t="shared" si="1"/>
        <v>72.211780483493399</v>
      </c>
      <c r="S60">
        <f t="shared" si="3"/>
        <v>73.069861360958981</v>
      </c>
      <c r="T60">
        <f t="shared" si="4"/>
        <v>71.361279407798463</v>
      </c>
    </row>
    <row r="61" spans="1:20" x14ac:dyDescent="0.2">
      <c r="A61" s="1">
        <v>2018</v>
      </c>
      <c r="B61">
        <f>'data from RATS'!L60</f>
        <v>73263.264303350472</v>
      </c>
      <c r="C61">
        <f>'data from RATS'!Y60</f>
        <v>74353.08934255084</v>
      </c>
      <c r="D61">
        <f>'data from RATS'!Z60</f>
        <v>72186.256116640012</v>
      </c>
      <c r="E61">
        <f t="shared" si="5"/>
        <v>1.4561111951774119</v>
      </c>
      <c r="F61" s="1">
        <v>2018</v>
      </c>
      <c r="G61">
        <f>'data from RATS'!K60</f>
        <v>1813784.6785773528</v>
      </c>
      <c r="H61">
        <f>'data from RATS'!W60</f>
        <v>1840765.5669834018</v>
      </c>
      <c r="I61">
        <f>'data from RATS'!X60</f>
        <v>1787121.0980457861</v>
      </c>
      <c r="K61" s="1">
        <v>2034</v>
      </c>
      <c r="L61">
        <f t="shared" si="2"/>
        <v>1.4972245760597858</v>
      </c>
      <c r="M61">
        <f>'data from RATS'!AB76*100</f>
        <v>1.797224576059778</v>
      </c>
      <c r="N61">
        <f>'data from RATS'!AC76*100</f>
        <v>1.1972245760597782</v>
      </c>
      <c r="O61" s="1">
        <v>2034</v>
      </c>
      <c r="P61">
        <f>'data from RATS'!K76/'data from RATS'!I76</f>
        <v>101.86856373055106</v>
      </c>
      <c r="Q61" s="1">
        <v>2018</v>
      </c>
      <c r="R61">
        <f t="shared" si="1"/>
        <v>73.263264303350468</v>
      </c>
      <c r="S61">
        <f t="shared" si="3"/>
        <v>74.353089342550845</v>
      </c>
      <c r="T61">
        <f t="shared" si="4"/>
        <v>72.18625611664001</v>
      </c>
    </row>
    <row r="62" spans="1:20" x14ac:dyDescent="0.2">
      <c r="A62" s="1">
        <v>2019</v>
      </c>
      <c r="B62">
        <f>'data from RATS'!L61</f>
        <v>74291.577312387017</v>
      </c>
      <c r="C62">
        <f>'data from RATS'!Y61</f>
        <v>75619.661667995722</v>
      </c>
      <c r="D62">
        <f>'data from RATS'!Z61</f>
        <v>72982.987389793867</v>
      </c>
      <c r="E62">
        <f t="shared" si="5"/>
        <v>1.4035861202945643</v>
      </c>
      <c r="F62" s="1">
        <v>2019</v>
      </c>
      <c r="G62">
        <f>'data from RATS'!K61</f>
        <v>1865051.5653904283</v>
      </c>
      <c r="H62">
        <f>'data from RATS'!W61</f>
        <v>1898392.4351902883</v>
      </c>
      <c r="I62">
        <f>'data from RATS'!X61</f>
        <v>1832200.0932333071</v>
      </c>
      <c r="K62" s="1">
        <v>2035</v>
      </c>
      <c r="L62">
        <f t="shared" si="2"/>
        <v>1.4981598323904111</v>
      </c>
      <c r="M62">
        <f>'data from RATS'!AB77*100</f>
        <v>1.7981598323904029</v>
      </c>
      <c r="N62">
        <f>'data from RATS'!AC77*100</f>
        <v>1.1981598323904028</v>
      </c>
      <c r="O62" s="1">
        <v>2035</v>
      </c>
      <c r="P62">
        <f>'data from RATS'!K77/'data from RATS'!I77</f>
        <v>103.3947176341952</v>
      </c>
      <c r="Q62" s="1">
        <v>2019</v>
      </c>
      <c r="R62">
        <f t="shared" si="1"/>
        <v>74.29157731238702</v>
      </c>
      <c r="S62">
        <f t="shared" si="3"/>
        <v>75.619661667995729</v>
      </c>
      <c r="T62">
        <f t="shared" si="4"/>
        <v>72.982987389793863</v>
      </c>
    </row>
    <row r="63" spans="1:20" x14ac:dyDescent="0.2">
      <c r="A63" s="1">
        <v>2020</v>
      </c>
      <c r="B63">
        <f>'data from RATS'!L62</f>
        <v>75307.962904886837</v>
      </c>
      <c r="C63">
        <f>'data from RATS'!Y62</f>
        <v>76880.884137656831</v>
      </c>
      <c r="D63">
        <f>'data from RATS'!Z62</f>
        <v>73762.706148723926</v>
      </c>
      <c r="E63">
        <f t="shared" si="5"/>
        <v>1.3681033964672018</v>
      </c>
      <c r="F63" s="1">
        <v>2020</v>
      </c>
      <c r="G63">
        <f>'data from RATS'!K62</f>
        <v>1916787.3349930122</v>
      </c>
      <c r="H63">
        <f>'data from RATS'!W62</f>
        <v>1956822.3509676571</v>
      </c>
      <c r="I63">
        <f>'data from RATS'!X62</f>
        <v>1877456.4533003774</v>
      </c>
      <c r="K63" s="1">
        <v>2036</v>
      </c>
      <c r="L63">
        <f t="shared" si="2"/>
        <v>1.5002166512969817</v>
      </c>
      <c r="M63">
        <f>'data from RATS'!AB78*100</f>
        <v>1.8002166512969771</v>
      </c>
      <c r="N63">
        <f>'data from RATS'!AC78*100</f>
        <v>1.2002166512969772</v>
      </c>
      <c r="O63" s="1">
        <v>2036</v>
      </c>
      <c r="P63">
        <f>'data from RATS'!K78/'data from RATS'!I78</f>
        <v>104.9458624047049</v>
      </c>
      <c r="Q63" s="1">
        <v>2020</v>
      </c>
      <c r="R63">
        <f t="shared" si="1"/>
        <v>75.307962904886836</v>
      </c>
      <c r="S63">
        <f t="shared" si="3"/>
        <v>76.880884137656835</v>
      </c>
      <c r="T63">
        <f t="shared" si="4"/>
        <v>73.762706148723922</v>
      </c>
    </row>
    <row r="64" spans="1:20" x14ac:dyDescent="0.2">
      <c r="A64" s="1">
        <v>2021</v>
      </c>
      <c r="B64">
        <f>'data from RATS'!L63</f>
        <v>76306.548460961887</v>
      </c>
      <c r="C64">
        <f>'data from RATS'!Y63</f>
        <v>78130.663200800293</v>
      </c>
      <c r="D64">
        <f>'data from RATS'!Z63</f>
        <v>74519.807147512664</v>
      </c>
      <c r="E64">
        <f t="shared" si="5"/>
        <v>1.3260026132113634</v>
      </c>
      <c r="F64" s="1">
        <v>2021</v>
      </c>
      <c r="G64">
        <f>'data from RATS'!K63</f>
        <v>1968796.1686777077</v>
      </c>
      <c r="H64">
        <f>'data from RATS'!W63</f>
        <v>2015860.4139286862</v>
      </c>
      <c r="I64">
        <f>'data from RATS'!X63</f>
        <v>1922696.2005453964</v>
      </c>
      <c r="K64" s="1">
        <v>2037</v>
      </c>
      <c r="L64">
        <f t="shared" si="2"/>
        <v>1.5024977097943815</v>
      </c>
      <c r="M64">
        <f>'data from RATS'!AB79*100</f>
        <v>1.8024977097943811</v>
      </c>
      <c r="N64">
        <f>'data from RATS'!AC79*100</f>
        <v>1.2024977097943808</v>
      </c>
      <c r="O64" s="1">
        <v>2037</v>
      </c>
      <c r="P64">
        <f>'data from RATS'!K79/'data from RATS'!I79</f>
        <v>106.52267158385955</v>
      </c>
      <c r="Q64" s="1">
        <v>2021</v>
      </c>
      <c r="R64">
        <f t="shared" si="1"/>
        <v>76.306548460961892</v>
      </c>
      <c r="S64">
        <f t="shared" si="3"/>
        <v>78.130663200800299</v>
      </c>
      <c r="T64">
        <f t="shared" si="4"/>
        <v>74.519807147512665</v>
      </c>
    </row>
    <row r="65" spans="1:20" x14ac:dyDescent="0.2">
      <c r="A65" s="1">
        <v>2022</v>
      </c>
      <c r="B65">
        <f>'data from RATS'!L64</f>
        <v>77290.110950148795</v>
      </c>
      <c r="C65">
        <f>'data from RATS'!Y64</f>
        <v>79371.71842485806</v>
      </c>
      <c r="D65">
        <f>'data from RATS'!Z64</f>
        <v>75257.172186079115</v>
      </c>
      <c r="E65">
        <f t="shared" si="5"/>
        <v>1.2889620996159978</v>
      </c>
      <c r="F65" s="1">
        <v>2022</v>
      </c>
      <c r="G65">
        <f>'data from RATS'!K64</f>
        <v>2021095.5921678098</v>
      </c>
      <c r="H65">
        <f>'data from RATS'!W64</f>
        <v>2075528.5285427102</v>
      </c>
      <c r="I65">
        <f>'data from RATS'!X64</f>
        <v>1967935.3168790548</v>
      </c>
      <c r="K65" s="1">
        <v>2038</v>
      </c>
      <c r="L65">
        <f t="shared" si="2"/>
        <v>1.5030415873619196</v>
      </c>
      <c r="M65">
        <f>'data from RATS'!AB80*100</f>
        <v>1.8030415873619272</v>
      </c>
      <c r="N65">
        <f>'data from RATS'!AC80*100</f>
        <v>1.2030415873619273</v>
      </c>
      <c r="O65" s="1">
        <v>2038</v>
      </c>
      <c r="P65">
        <f>'data from RATS'!K80/'data from RATS'!I80</f>
        <v>108.12375163773392</v>
      </c>
      <c r="Q65" s="1">
        <v>2022</v>
      </c>
      <c r="R65">
        <f t="shared" si="1"/>
        <v>77.290110950148801</v>
      </c>
      <c r="S65">
        <f t="shared" si="3"/>
        <v>79.371718424858059</v>
      </c>
      <c r="T65">
        <f t="shared" si="4"/>
        <v>75.257172186079117</v>
      </c>
    </row>
    <row r="66" spans="1:20" x14ac:dyDescent="0.2">
      <c r="A66" s="1">
        <v>2023</v>
      </c>
      <c r="B66">
        <f>'data from RATS'!L65</f>
        <v>78265.704555464807</v>
      </c>
      <c r="C66">
        <f>'data from RATS'!Y65</f>
        <v>80611.208743632116</v>
      </c>
      <c r="D66">
        <f>'data from RATS'!Z65</f>
        <v>75981.801453894688</v>
      </c>
      <c r="E66">
        <f t="shared" si="5"/>
        <v>1.2622489388652181</v>
      </c>
      <c r="F66" s="1">
        <v>2023</v>
      </c>
      <c r="G66">
        <f>'data from RATS'!K65</f>
        <v>2073818.7787203228</v>
      </c>
      <c r="H66">
        <f>'data from RATS'!W65</f>
        <v>2135967.9749566056</v>
      </c>
      <c r="I66">
        <f>'data from RATS'!X65</f>
        <v>2013301.8362393777</v>
      </c>
      <c r="K66" s="1">
        <v>2039</v>
      </c>
      <c r="L66">
        <f t="shared" si="2"/>
        <v>1.5042590558083768</v>
      </c>
      <c r="M66">
        <f>'data from RATS'!AB81*100</f>
        <v>1.8042590558083833</v>
      </c>
      <c r="N66">
        <f>'data from RATS'!AC81*100</f>
        <v>1.2042590558083834</v>
      </c>
      <c r="O66" s="1">
        <v>2039</v>
      </c>
      <c r="P66">
        <f>'data from RATS'!K81/'data from RATS'!I81</f>
        <v>109.75021296322429</v>
      </c>
      <c r="Q66" s="1">
        <v>2023</v>
      </c>
      <c r="R66">
        <f t="shared" si="1"/>
        <v>78.265704555464808</v>
      </c>
      <c r="S66">
        <f t="shared" si="3"/>
        <v>80.611208743632119</v>
      </c>
      <c r="T66">
        <f t="shared" si="4"/>
        <v>75.98180145389469</v>
      </c>
    </row>
    <row r="67" spans="1:20" x14ac:dyDescent="0.2">
      <c r="A67" s="1">
        <v>2024</v>
      </c>
      <c r="B67">
        <f>'data from RATS'!L66</f>
        <v>79244.260253005603</v>
      </c>
      <c r="C67">
        <f>'data from RATS'!Y66</f>
        <v>81860.384092475622</v>
      </c>
      <c r="D67">
        <f>'data from RATS'!Z66</f>
        <v>76704.364919893575</v>
      </c>
      <c r="E67">
        <f t="shared" si="5"/>
        <v>1.2502994805947409</v>
      </c>
      <c r="F67" s="1">
        <v>2024</v>
      </c>
      <c r="G67">
        <f>'data from RATS'!K66</f>
        <v>2127214.6168075642</v>
      </c>
      <c r="H67">
        <f>'data from RATS'!W66</f>
        <v>2197441.2408296904</v>
      </c>
      <c r="I67">
        <f>'data from RATS'!X66</f>
        <v>2059034.2532013266</v>
      </c>
      <c r="K67" s="1">
        <v>2040</v>
      </c>
      <c r="L67">
        <f t="shared" ref="L67:L87" si="6">(P67/P66-1)*100</f>
        <v>1.5060340745596479</v>
      </c>
      <c r="M67">
        <f>'data from RATS'!AB82*100</f>
        <v>1.8060340745596444</v>
      </c>
      <c r="N67">
        <f>'data from RATS'!AC82*100</f>
        <v>1.2060340745596445</v>
      </c>
      <c r="O67" s="1">
        <v>2040</v>
      </c>
      <c r="P67">
        <f>'data from RATS'!K82/'data from RATS'!I82</f>
        <v>111.40308856735223</v>
      </c>
      <c r="Q67" s="1">
        <v>2024</v>
      </c>
      <c r="R67">
        <f t="shared" si="1"/>
        <v>79.244260253005606</v>
      </c>
      <c r="S67">
        <f t="shared" si="3"/>
        <v>81.860384092475627</v>
      </c>
      <c r="T67">
        <f t="shared" si="4"/>
        <v>76.704364919893578</v>
      </c>
    </row>
    <row r="68" spans="1:20" x14ac:dyDescent="0.2">
      <c r="A68" s="1">
        <v>2025</v>
      </c>
      <c r="B68">
        <f>'data from RATS'!L67</f>
        <v>80239.95459030685</v>
      </c>
      <c r="C68">
        <f>'data from RATS'!Y67</f>
        <v>83133.991063875248</v>
      </c>
      <c r="D68">
        <f>'data from RATS'!Z67</f>
        <v>77438.538483362034</v>
      </c>
      <c r="E68">
        <f t="shared" si="5"/>
        <v>1.256487642287607</v>
      </c>
      <c r="F68" s="1">
        <v>2025</v>
      </c>
      <c r="G68">
        <f>'data from RATS'!K67</f>
        <v>2181636.8235199852</v>
      </c>
      <c r="H68">
        <f>'data from RATS'!W67</f>
        <v>2260322.5178425172</v>
      </c>
      <c r="I68">
        <f>'data from RATS'!X67</f>
        <v>2105469.3759171288</v>
      </c>
      <c r="K68" s="1">
        <v>2041</v>
      </c>
      <c r="L68">
        <f t="shared" si="6"/>
        <v>1.5087450426985338</v>
      </c>
      <c r="M68">
        <f>'data from RATS'!AB83*100</f>
        <v>1.8087450426985348</v>
      </c>
      <c r="N68">
        <f>'data from RATS'!AC83*100</f>
        <v>1.2087450426985347</v>
      </c>
      <c r="O68" s="1">
        <v>2041</v>
      </c>
      <c r="P68">
        <f>'data from RATS'!K83/'data from RATS'!I83</f>
        <v>113.08387714352521</v>
      </c>
      <c r="Q68" s="1">
        <v>2025</v>
      </c>
      <c r="R68">
        <f t="shared" ref="R68:R103" si="7">B68/1000</f>
        <v>80.239954590306851</v>
      </c>
      <c r="S68">
        <f t="shared" ref="S68:S103" si="8">C68/1000</f>
        <v>83.133991063875243</v>
      </c>
      <c r="T68">
        <f t="shared" ref="T68:T103" si="9">D68/1000</f>
        <v>77.438538483362038</v>
      </c>
    </row>
    <row r="69" spans="1:20" x14ac:dyDescent="0.2">
      <c r="A69" s="1">
        <v>2026</v>
      </c>
      <c r="B69">
        <f>'data from RATS'!L68</f>
        <v>81247.652764644154</v>
      </c>
      <c r="C69">
        <f>'data from RATS'!Y68</f>
        <v>84426.878308318046</v>
      </c>
      <c r="D69">
        <f>'data from RATS'!Z68</f>
        <v>78179.258907102441</v>
      </c>
      <c r="E69">
        <f t="shared" si="5"/>
        <v>1.2558558631824424</v>
      </c>
      <c r="F69" s="1">
        <v>2026</v>
      </c>
      <c r="G69">
        <f>'data from RATS'!K68</f>
        <v>2236927.2754279575</v>
      </c>
      <c r="H69">
        <f>'data from RATS'!W68</f>
        <v>2324458.3743753005</v>
      </c>
      <c r="I69">
        <f>'data from RATS'!X68</f>
        <v>2152447.6175161968</v>
      </c>
      <c r="K69" s="1">
        <v>2042</v>
      </c>
      <c r="L69">
        <f t="shared" si="6"/>
        <v>1.5113637332679231</v>
      </c>
      <c r="M69">
        <f>'data from RATS'!AB84*100</f>
        <v>1.8113637332679209</v>
      </c>
      <c r="N69">
        <f>'data from RATS'!AC84*100</f>
        <v>1.211363733267921</v>
      </c>
      <c r="O69" s="1">
        <v>2042</v>
      </c>
      <c r="P69">
        <f>'data from RATS'!K84/'data from RATS'!I84</f>
        <v>114.79298585084571</v>
      </c>
      <c r="Q69" s="1">
        <v>2026</v>
      </c>
      <c r="R69">
        <f t="shared" si="7"/>
        <v>81.247652764644158</v>
      </c>
      <c r="S69">
        <f t="shared" si="8"/>
        <v>84.426878308318052</v>
      </c>
      <c r="T69">
        <f t="shared" si="9"/>
        <v>78.179258907102437</v>
      </c>
    </row>
    <row r="70" spans="1:20" x14ac:dyDescent="0.2">
      <c r="A70" s="1">
        <v>2027</v>
      </c>
      <c r="B70">
        <f>'data from RATS'!L69</f>
        <v>82264.598038323398</v>
      </c>
      <c r="C70">
        <f>'data from RATS'!Y69</f>
        <v>85736.311478263</v>
      </c>
      <c r="D70">
        <f>'data from RATS'!Z69</f>
        <v>78923.803025358866</v>
      </c>
      <c r="E70">
        <f t="shared" si="5"/>
        <v>1.2516611115217069</v>
      </c>
      <c r="F70" s="1">
        <v>2027</v>
      </c>
      <c r="G70">
        <f>'data from RATS'!K69</f>
        <v>2292987.7125873547</v>
      </c>
      <c r="H70">
        <f>'data from RATS'!W69</f>
        <v>2389755.9026622325</v>
      </c>
      <c r="I70">
        <f>'data from RATS'!X69</f>
        <v>2199868.6541142049</v>
      </c>
      <c r="K70" s="1">
        <v>2043</v>
      </c>
      <c r="L70">
        <f t="shared" si="6"/>
        <v>1.5127111558284945</v>
      </c>
      <c r="M70">
        <f>'data from RATS'!AB85*100</f>
        <v>1.8127111558284954</v>
      </c>
      <c r="N70">
        <f>'data from RATS'!AC85*100</f>
        <v>1.2127111558284955</v>
      </c>
      <c r="O70" s="1">
        <v>2043</v>
      </c>
      <c r="P70">
        <f>'data from RATS'!K85/'data from RATS'!I85</f>
        <v>116.52947215392008</v>
      </c>
      <c r="Q70" s="1">
        <v>2027</v>
      </c>
      <c r="R70">
        <f t="shared" si="7"/>
        <v>82.264598038323399</v>
      </c>
      <c r="S70">
        <f t="shared" si="8"/>
        <v>85.736311478263005</v>
      </c>
      <c r="T70">
        <f t="shared" si="9"/>
        <v>78.923803025358865</v>
      </c>
    </row>
    <row r="71" spans="1:20" x14ac:dyDescent="0.2">
      <c r="A71" s="1">
        <v>2028</v>
      </c>
      <c r="B71">
        <f>'data from RATS'!L70</f>
        <v>83304.386559625578</v>
      </c>
      <c r="C71">
        <f>'data from RATS'!Y70</f>
        <v>87076.620577966503</v>
      </c>
      <c r="D71">
        <f>'data from RATS'!Z70</f>
        <v>79685.118009743746</v>
      </c>
      <c r="E71">
        <f t="shared" si="5"/>
        <v>1.2639562413199856</v>
      </c>
      <c r="F71" s="1">
        <v>2028</v>
      </c>
      <c r="G71">
        <f>'data from RATS'!K70</f>
        <v>2350183.3119679638</v>
      </c>
      <c r="H71">
        <f>'data from RATS'!W70</f>
        <v>2456605.5762072811</v>
      </c>
      <c r="I71">
        <f>'data from RATS'!X70</f>
        <v>2248076.5094483318</v>
      </c>
      <c r="K71" s="1">
        <v>2044</v>
      </c>
      <c r="L71">
        <f t="shared" si="6"/>
        <v>1.5142351331631332</v>
      </c>
      <c r="M71">
        <f>'data from RATS'!AB86*100</f>
        <v>1.8142351331631419</v>
      </c>
      <c r="N71">
        <f>'data from RATS'!AC86*100</f>
        <v>1.2142351331631416</v>
      </c>
      <c r="O71" s="1">
        <v>2044</v>
      </c>
      <c r="P71">
        <f>'data from RATS'!K86/'data from RATS'!I86</f>
        <v>118.29400236176429</v>
      </c>
      <c r="Q71" s="1">
        <v>2028</v>
      </c>
      <c r="R71">
        <f t="shared" si="7"/>
        <v>83.304386559625584</v>
      </c>
      <c r="S71">
        <f t="shared" si="8"/>
        <v>87.076620577966509</v>
      </c>
      <c r="T71">
        <f t="shared" si="9"/>
        <v>79.685118009743746</v>
      </c>
    </row>
    <row r="72" spans="1:20" x14ac:dyDescent="0.2">
      <c r="A72" s="1">
        <v>2029</v>
      </c>
      <c r="B72">
        <f>'data from RATS'!L71</f>
        <v>84368.879620269479</v>
      </c>
      <c r="C72">
        <f>'data from RATS'!Y71</f>
        <v>88449.998874492157</v>
      </c>
      <c r="D72">
        <f>'data from RATS'!Z71</f>
        <v>80464.808508585658</v>
      </c>
      <c r="E72">
        <f t="shared" si="5"/>
        <v>1.2778355433683997</v>
      </c>
      <c r="F72" s="1">
        <v>2029</v>
      </c>
      <c r="G72">
        <f>'data from RATS'!K71</f>
        <v>2408569.8623853414</v>
      </c>
      <c r="H72">
        <f>'data from RATS'!W71</f>
        <v>2525077.997668908</v>
      </c>
      <c r="I72">
        <f>'data from RATS'!X71</f>
        <v>2297116.1123470184</v>
      </c>
      <c r="K72" s="1">
        <v>2045</v>
      </c>
      <c r="L72">
        <f t="shared" si="6"/>
        <v>1.5161894089001038</v>
      </c>
      <c r="M72">
        <f>'data from RATS'!AB87*100</f>
        <v>1.8161894089001283</v>
      </c>
      <c r="N72">
        <f>'data from RATS'!AC87*100</f>
        <v>1.2161894089001284</v>
      </c>
      <c r="O72" s="1">
        <v>2045</v>
      </c>
      <c r="P72">
        <f>'data from RATS'!K87/'data from RATS'!I87</f>
        <v>120.08756349693741</v>
      </c>
      <c r="Q72" s="1">
        <v>2029</v>
      </c>
      <c r="R72">
        <f t="shared" si="7"/>
        <v>84.368879620269482</v>
      </c>
      <c r="S72">
        <f t="shared" si="8"/>
        <v>88.449998874492152</v>
      </c>
      <c r="T72">
        <f t="shared" si="9"/>
        <v>80.464808508585662</v>
      </c>
    </row>
    <row r="73" spans="1:20" x14ac:dyDescent="0.2">
      <c r="A73" s="1">
        <v>2030</v>
      </c>
      <c r="B73">
        <f>'data from RATS'!L72</f>
        <v>85467.472784072321</v>
      </c>
      <c r="C73">
        <f>'data from RATS'!Y72</f>
        <v>89866.588048251142</v>
      </c>
      <c r="D73">
        <f>'data from RATS'!Z72</f>
        <v>81271.621898844794</v>
      </c>
      <c r="E73">
        <f t="shared" si="5"/>
        <v>1.3021307960321638</v>
      </c>
      <c r="F73" s="1">
        <v>2030</v>
      </c>
      <c r="G73">
        <f>'data from RATS'!K72</f>
        <v>2468426.0375203188</v>
      </c>
      <c r="H73">
        <f>'data from RATS'!W72</f>
        <v>2595478.9420514535</v>
      </c>
      <c r="I73">
        <f>'data from RATS'!X72</f>
        <v>2347243.7065437739</v>
      </c>
      <c r="K73" s="1">
        <v>2046</v>
      </c>
      <c r="L73">
        <f t="shared" si="6"/>
        <v>1.518558035649642</v>
      </c>
      <c r="M73">
        <f>'data from RATS'!AB88*100</f>
        <v>1.8185580356496385</v>
      </c>
      <c r="N73">
        <f>'data from RATS'!AC88*100</f>
        <v>1.2185580356496386</v>
      </c>
      <c r="O73" s="1">
        <v>2046</v>
      </c>
      <c r="P73">
        <f>'data from RATS'!K88/'data from RATS'!I88</f>
        <v>121.91116284223602</v>
      </c>
      <c r="Q73" s="1">
        <v>2030</v>
      </c>
      <c r="R73">
        <f t="shared" si="7"/>
        <v>85.467472784072328</v>
      </c>
      <c r="S73">
        <f t="shared" si="8"/>
        <v>89.866588048251145</v>
      </c>
      <c r="T73">
        <f t="shared" si="9"/>
        <v>81.271621898844799</v>
      </c>
    </row>
    <row r="74" spans="1:20" x14ac:dyDescent="0.2">
      <c r="A74" s="1">
        <v>2031</v>
      </c>
      <c r="B74">
        <f>'data from RATS'!L73</f>
        <v>86591.887126445683</v>
      </c>
      <c r="C74">
        <f>'data from RATS'!Y73</f>
        <v>91318.004514108485</v>
      </c>
      <c r="D74">
        <f>'data from RATS'!Z73</f>
        <v>82097.447970386216</v>
      </c>
      <c r="E74">
        <f t="shared" si="5"/>
        <v>1.3156049965512784</v>
      </c>
      <c r="F74" s="1">
        <v>2031</v>
      </c>
      <c r="G74">
        <f>'data from RATS'!K73</f>
        <v>2529529.3938643634</v>
      </c>
      <c r="H74">
        <f>'data from RATS'!W73</f>
        <v>2667589.1272605122</v>
      </c>
      <c r="I74">
        <f>'data from RATS'!X73</f>
        <v>2398237.4641991039</v>
      </c>
      <c r="K74" s="1">
        <v>2047</v>
      </c>
      <c r="L74">
        <f t="shared" si="6"/>
        <v>1.5207716481784761</v>
      </c>
      <c r="M74">
        <f>'data from RATS'!AB89*100</f>
        <v>1.8207716481784728</v>
      </c>
      <c r="N74">
        <f>'data from RATS'!AC89*100</f>
        <v>1.2207716481784732</v>
      </c>
      <c r="O74" s="1">
        <v>2047</v>
      </c>
      <c r="P74">
        <f>'data from RATS'!K89/'data from RATS'!I89</f>
        <v>123.76515324270544</v>
      </c>
      <c r="Q74" s="1">
        <v>2031</v>
      </c>
      <c r="R74">
        <f t="shared" si="7"/>
        <v>86.591887126445684</v>
      </c>
      <c r="S74">
        <f t="shared" si="8"/>
        <v>91.31800451410848</v>
      </c>
      <c r="T74">
        <f t="shared" si="9"/>
        <v>82.097447970386213</v>
      </c>
    </row>
    <row r="75" spans="1:20" x14ac:dyDescent="0.2">
      <c r="A75" s="1">
        <v>2032</v>
      </c>
      <c r="B75">
        <f>'data from RATS'!L74</f>
        <v>87738.008935035308</v>
      </c>
      <c r="C75">
        <f>'data from RATS'!Y74</f>
        <v>92800.170089922045</v>
      </c>
      <c r="D75">
        <f>'data from RATS'!Z74</f>
        <v>82938.207232608125</v>
      </c>
      <c r="E75">
        <f t="shared" si="5"/>
        <v>1.323590288448151</v>
      </c>
      <c r="F75" s="1">
        <v>2032</v>
      </c>
      <c r="G75">
        <f>'data from RATS'!K74</f>
        <v>2591775.1687083715</v>
      </c>
      <c r="H75">
        <f>'data from RATS'!W74</f>
        <v>2741311.0852454118</v>
      </c>
      <c r="I75">
        <f>'data from RATS'!X74</f>
        <v>2449989.3336059814</v>
      </c>
      <c r="K75" s="1">
        <v>2048</v>
      </c>
      <c r="L75">
        <f t="shared" si="6"/>
        <v>1.5231129147363243</v>
      </c>
      <c r="M75">
        <f>'data from RATS'!AB90*100</f>
        <v>1.8231129147363256</v>
      </c>
      <c r="N75">
        <f>'data from RATS'!AC90*100</f>
        <v>1.2231129147363258</v>
      </c>
      <c r="O75" s="1">
        <v>2048</v>
      </c>
      <c r="P75">
        <f>'data from RATS'!K90/'data from RATS'!I90</f>
        <v>125.65023627568829</v>
      </c>
      <c r="Q75" s="1">
        <v>2032</v>
      </c>
      <c r="R75">
        <f t="shared" si="7"/>
        <v>87.73800893503531</v>
      </c>
      <c r="S75">
        <f t="shared" si="8"/>
        <v>92.800170089922048</v>
      </c>
      <c r="T75">
        <f t="shared" si="9"/>
        <v>82.938207232608121</v>
      </c>
    </row>
    <row r="76" spans="1:20" x14ac:dyDescent="0.2">
      <c r="A76" s="1">
        <v>2033</v>
      </c>
      <c r="B76">
        <f>'data from RATS'!L75</f>
        <v>88924.195145595499</v>
      </c>
      <c r="C76">
        <f>'data from RATS'!Y75</f>
        <v>94332.799717615388</v>
      </c>
      <c r="D76">
        <f>'data from RATS'!Z75</f>
        <v>83811.040869911158</v>
      </c>
      <c r="E76">
        <f t="shared" si="5"/>
        <v>1.3519639036241315</v>
      </c>
      <c r="F76" s="1">
        <v>2033</v>
      </c>
      <c r="G76">
        <f>'data from RATS'!K75</f>
        <v>2655731.4032298466</v>
      </c>
      <c r="H76">
        <f>'data from RATS'!W75</f>
        <v>2817260.0061713508</v>
      </c>
      <c r="I76">
        <f>'data from RATS'!X75</f>
        <v>2503026.4576606373</v>
      </c>
      <c r="K76" s="1">
        <v>2049</v>
      </c>
      <c r="L76">
        <f t="shared" si="6"/>
        <v>1.5254750008077078</v>
      </c>
      <c r="M76">
        <f>'data from RATS'!AB91*100</f>
        <v>1.8254750008077123</v>
      </c>
      <c r="N76">
        <f>'data from RATS'!AC91*100</f>
        <v>1.2254750008077124</v>
      </c>
      <c r="O76" s="1">
        <v>2049</v>
      </c>
      <c r="P76">
        <f>'data from RATS'!K91/'data from RATS'!I91</f>
        <v>127.56699921852973</v>
      </c>
      <c r="Q76" s="1">
        <v>2033</v>
      </c>
      <c r="R76">
        <f t="shared" si="7"/>
        <v>88.924195145595505</v>
      </c>
      <c r="S76">
        <f t="shared" si="8"/>
        <v>94.332799717615387</v>
      </c>
      <c r="T76">
        <f t="shared" si="9"/>
        <v>83.811040869911153</v>
      </c>
    </row>
    <row r="77" spans="1:20" x14ac:dyDescent="0.2">
      <c r="A77" s="1">
        <v>2034</v>
      </c>
      <c r="B77">
        <f>'data from RATS'!L76</f>
        <v>90144.331358353011</v>
      </c>
      <c r="C77">
        <f>'data from RATS'!Y76</f>
        <v>95909.797384672362</v>
      </c>
      <c r="D77">
        <f>'data from RATS'!Z76</f>
        <v>84709.895892051049</v>
      </c>
      <c r="E77">
        <f t="shared" si="5"/>
        <v>1.3721082442857968</v>
      </c>
      <c r="F77" s="1">
        <v>2034</v>
      </c>
      <c r="G77">
        <f>'data from RATS'!K76</f>
        <v>2721258.2348807068</v>
      </c>
      <c r="H77">
        <f>'data from RATS'!W76</f>
        <v>2895304.9183008354</v>
      </c>
      <c r="I77">
        <f>'data from RATS'!X76</f>
        <v>2557204.6328209955</v>
      </c>
      <c r="K77" s="1">
        <v>2050</v>
      </c>
      <c r="L77">
        <f t="shared" si="6"/>
        <v>1.5276111893527844</v>
      </c>
      <c r="M77">
        <f>'data from RATS'!AB92*100</f>
        <v>1.8276111893527853</v>
      </c>
      <c r="N77">
        <f>'data from RATS'!AC92*100</f>
        <v>1.2276111893527852</v>
      </c>
      <c r="O77" s="1">
        <v>2050</v>
      </c>
      <c r="P77">
        <f>'data from RATS'!K92/'data from RATS'!I92</f>
        <v>129.51572697251356</v>
      </c>
      <c r="Q77" s="1">
        <v>2034</v>
      </c>
      <c r="R77">
        <f t="shared" si="7"/>
        <v>90.144331358353014</v>
      </c>
      <c r="S77">
        <f t="shared" si="8"/>
        <v>95.909797384672359</v>
      </c>
      <c r="T77">
        <f t="shared" si="9"/>
        <v>84.709895892051051</v>
      </c>
    </row>
    <row r="78" spans="1:20" x14ac:dyDescent="0.2">
      <c r="A78" s="1">
        <v>2035</v>
      </c>
      <c r="B78">
        <f>'data from RATS'!L77</f>
        <v>91398.683601355748</v>
      </c>
      <c r="C78">
        <f>'data from RATS'!Y77</f>
        <v>97531.802706564733</v>
      </c>
      <c r="D78">
        <f>'data from RATS'!Z77</f>
        <v>85634.765717719391</v>
      </c>
      <c r="E78">
        <f t="shared" si="5"/>
        <v>1.3914932021807047</v>
      </c>
      <c r="F78" s="1">
        <v>2035</v>
      </c>
      <c r="G78">
        <f>'data from RATS'!K77</f>
        <v>2788405.9372955873</v>
      </c>
      <c r="H78">
        <f>'data from RATS'!W77</f>
        <v>2975516.1346557178</v>
      </c>
      <c r="I78">
        <f>'data from RATS'!X77</f>
        <v>2612559.3909829948</v>
      </c>
      <c r="K78" s="1">
        <v>2051</v>
      </c>
      <c r="L78">
        <f t="shared" si="6"/>
        <v>1.5293191309768028</v>
      </c>
      <c r="M78">
        <f>'data from RATS'!AB93*100</f>
        <v>1.829319130976808</v>
      </c>
      <c r="N78">
        <f>'data from RATS'!AC93*100</f>
        <v>1.2293191309768077</v>
      </c>
      <c r="O78" s="1">
        <v>2051</v>
      </c>
      <c r="P78">
        <f>'data from RATS'!K93/'data from RATS'!I93</f>
        <v>131.49643576272788</v>
      </c>
      <c r="Q78" s="1">
        <v>2035</v>
      </c>
      <c r="R78">
        <f t="shared" si="7"/>
        <v>91.398683601355742</v>
      </c>
      <c r="S78">
        <f t="shared" si="8"/>
        <v>97.531802706564733</v>
      </c>
      <c r="T78">
        <f t="shared" si="9"/>
        <v>85.634765717719389</v>
      </c>
    </row>
    <row r="79" spans="1:20" x14ac:dyDescent="0.2">
      <c r="A79" s="1">
        <v>2036</v>
      </c>
      <c r="B79">
        <f>'data from RATS'!L78</f>
        <v>92673.586755075099</v>
      </c>
      <c r="C79">
        <f>'data from RATS'!Y78</f>
        <v>99184.547349472807</v>
      </c>
      <c r="D79">
        <f>'data from RATS'!Z78</f>
        <v>86572.631372368123</v>
      </c>
      <c r="E79">
        <f t="shared" si="5"/>
        <v>1.3948813084441847</v>
      </c>
      <c r="F79" s="1">
        <v>2036</v>
      </c>
      <c r="G79">
        <f>'data from RATS'!K78</f>
        <v>2856797.8737731576</v>
      </c>
      <c r="H79">
        <f>'data from RATS'!W78</f>
        <v>3057507.6880102507</v>
      </c>
      <c r="I79">
        <f>'data from RATS'!X78</f>
        <v>2668727.0655139997</v>
      </c>
      <c r="K79" s="1">
        <v>2052</v>
      </c>
      <c r="L79">
        <f t="shared" si="6"/>
        <v>1.5300209558219979</v>
      </c>
      <c r="M79">
        <f>'data from RATS'!AB94*100</f>
        <v>1.8300209558219902</v>
      </c>
      <c r="N79">
        <f>'data from RATS'!AC94*100</f>
        <v>1.2300209558219901</v>
      </c>
      <c r="O79" s="1">
        <v>2052</v>
      </c>
      <c r="P79">
        <f>'data from RATS'!K94/'data from RATS'!I94</f>
        <v>133.50835878605665</v>
      </c>
      <c r="Q79" s="1">
        <v>2036</v>
      </c>
      <c r="R79">
        <f t="shared" si="7"/>
        <v>92.673586755075092</v>
      </c>
      <c r="S79">
        <f t="shared" si="8"/>
        <v>99.184547349472808</v>
      </c>
      <c r="T79">
        <f t="shared" si="9"/>
        <v>86.572631372368122</v>
      </c>
    </row>
    <row r="80" spans="1:20" x14ac:dyDescent="0.2">
      <c r="A80" s="1">
        <v>2037</v>
      </c>
      <c r="B80">
        <f>'data from RATS'!L79</f>
        <v>93964.98439286249</v>
      </c>
      <c r="C80">
        <f>'data from RATS'!Y79</f>
        <v>100863.90869377313</v>
      </c>
      <c r="D80">
        <f>'data from RATS'!Z79</f>
        <v>87519.573802117695</v>
      </c>
      <c r="E80">
        <f t="shared" si="5"/>
        <v>1.3934905111640861</v>
      </c>
      <c r="F80" s="1">
        <v>2037</v>
      </c>
      <c r="G80">
        <f>'data from RATS'!K79</f>
        <v>2926341.5956410635</v>
      </c>
      <c r="H80">
        <f>'data from RATS'!W79</f>
        <v>3141194.0673078103</v>
      </c>
      <c r="I80">
        <f>'data from RATS'!X79</f>
        <v>2725612.8536043158</v>
      </c>
      <c r="K80" s="1">
        <v>2053</v>
      </c>
      <c r="L80">
        <f t="shared" si="6"/>
        <v>1.5308660664913321</v>
      </c>
      <c r="M80">
        <f>'data from RATS'!AB95*100</f>
        <v>1.8308660664913263</v>
      </c>
      <c r="N80">
        <f>'data from RATS'!AC95*100</f>
        <v>1.2308660664913267</v>
      </c>
      <c r="O80" s="1">
        <v>2053</v>
      </c>
      <c r="P80">
        <f>'data from RATS'!K95/'data from RATS'!I95</f>
        <v>135.5521929466419</v>
      </c>
      <c r="Q80" s="1">
        <v>2037</v>
      </c>
      <c r="R80">
        <f t="shared" si="7"/>
        <v>93.96498439286249</v>
      </c>
      <c r="S80">
        <f t="shared" si="8"/>
        <v>100.86390869377314</v>
      </c>
      <c r="T80">
        <f t="shared" si="9"/>
        <v>87.519573802117691</v>
      </c>
    </row>
    <row r="81" spans="1:20" x14ac:dyDescent="0.2">
      <c r="A81" s="1">
        <v>2038</v>
      </c>
      <c r="B81">
        <f>'data from RATS'!L80</f>
        <v>95292.352866190413</v>
      </c>
      <c r="C81">
        <f>'data from RATS'!Y80</f>
        <v>102591.054944754</v>
      </c>
      <c r="D81">
        <f>'data from RATS'!Z80</f>
        <v>88493.568267013965</v>
      </c>
      <c r="E81">
        <f t="shared" si="5"/>
        <v>1.4126203307588181</v>
      </c>
      <c r="F81" s="1">
        <v>2038</v>
      </c>
      <c r="G81">
        <f>'data from RATS'!K80</f>
        <v>2997679.6781440503</v>
      </c>
      <c r="H81">
        <f>'data from RATS'!W80</f>
        <v>3227280.1680014115</v>
      </c>
      <c r="I81">
        <f>'data from RATS'!X80</f>
        <v>2783805.449876769</v>
      </c>
      <c r="K81" s="1">
        <v>2054</v>
      </c>
      <c r="L81">
        <f t="shared" si="6"/>
        <v>1.5318887250438173</v>
      </c>
      <c r="M81">
        <f>'data from RATS'!AB96*100</f>
        <v>1.8318887250438214</v>
      </c>
      <c r="N81">
        <f>'data from RATS'!AC96*100</f>
        <v>1.2318887250438215</v>
      </c>
      <c r="O81" s="1">
        <v>2054</v>
      </c>
      <c r="P81">
        <f>'data from RATS'!K96/'data from RATS'!I96</f>
        <v>137.62870170694114</v>
      </c>
      <c r="Q81" s="1">
        <v>2038</v>
      </c>
      <c r="R81">
        <f t="shared" si="7"/>
        <v>95.292352866190413</v>
      </c>
      <c r="S81">
        <f t="shared" si="8"/>
        <v>102.59105494475399</v>
      </c>
      <c r="T81">
        <f t="shared" si="9"/>
        <v>88.49356826701397</v>
      </c>
    </row>
    <row r="82" spans="1:20" x14ac:dyDescent="0.2">
      <c r="A82" s="1">
        <v>2039</v>
      </c>
      <c r="B82">
        <f>'data from RATS'!L81</f>
        <v>96646.95755280969</v>
      </c>
      <c r="C82">
        <f>'data from RATS'!Y81</f>
        <v>104356.93481667463</v>
      </c>
      <c r="D82">
        <f>'data from RATS'!Z81</f>
        <v>89486.262208974382</v>
      </c>
      <c r="E82">
        <f t="shared" si="5"/>
        <v>1.4215250708746963</v>
      </c>
      <c r="F82" s="1">
        <v>2039</v>
      </c>
      <c r="G82">
        <f>'data from RATS'!K81</f>
        <v>3070583.100838278</v>
      </c>
      <c r="H82">
        <f>'data from RATS'!W81</f>
        <v>3315537.7946405639</v>
      </c>
      <c r="I82">
        <f>'data from RATS'!X81</f>
        <v>2843079.7145985435</v>
      </c>
      <c r="K82" s="1">
        <v>2055</v>
      </c>
      <c r="L82">
        <f t="shared" si="6"/>
        <v>1.5328413520821815</v>
      </c>
      <c r="M82">
        <f>'data from RATS'!AB97*100</f>
        <v>1.8328413520821867</v>
      </c>
      <c r="N82">
        <f>'data from RATS'!AC97*100</f>
        <v>1.2328413520821864</v>
      </c>
      <c r="O82" s="1">
        <v>2055</v>
      </c>
      <c r="P82">
        <f>'data from RATS'!K97/'data from RATS'!I97</f>
        <v>139.73833135903897</v>
      </c>
      <c r="Q82" s="1">
        <v>2039</v>
      </c>
      <c r="R82">
        <f t="shared" si="7"/>
        <v>96.646957552809695</v>
      </c>
      <c r="S82">
        <f t="shared" si="8"/>
        <v>104.35693481667464</v>
      </c>
      <c r="T82">
        <f t="shared" si="9"/>
        <v>89.486262208974381</v>
      </c>
    </row>
    <row r="83" spans="1:20" x14ac:dyDescent="0.2">
      <c r="A83" s="1">
        <v>2040</v>
      </c>
      <c r="B83">
        <f>'data from RATS'!L82</f>
        <v>98020.856046569548</v>
      </c>
      <c r="C83">
        <f>'data from RATS'!Y82</f>
        <v>106153.24586002398</v>
      </c>
      <c r="D83">
        <f>'data from RATS'!Z82</f>
        <v>90490.131441154925</v>
      </c>
      <c r="E83">
        <f t="shared" si="5"/>
        <v>1.4215641428848125</v>
      </c>
      <c r="F83" s="1">
        <v>2040</v>
      </c>
      <c r="G83">
        <f>'data from RATS'!K82</f>
        <v>3144838.6571024074</v>
      </c>
      <c r="H83">
        <f>'data from RATS'!W82</f>
        <v>3405753.0674787736</v>
      </c>
      <c r="I83">
        <f>'data from RATS'!X82</f>
        <v>2903227.6896992209</v>
      </c>
      <c r="K83" s="1">
        <v>2056</v>
      </c>
      <c r="L83">
        <f t="shared" si="6"/>
        <v>1.5327141948936474</v>
      </c>
      <c r="M83">
        <f>'data from RATS'!AB98*100</f>
        <v>1.8327141948936425</v>
      </c>
      <c r="N83">
        <f>'data from RATS'!AC98*100</f>
        <v>1.2327141948936426</v>
      </c>
      <c r="O83" s="1">
        <v>2056</v>
      </c>
      <c r="P83">
        <f>'data from RATS'!K98/'data from RATS'!I98</f>
        <v>141.88012059948647</v>
      </c>
      <c r="Q83" s="1">
        <v>2040</v>
      </c>
      <c r="R83">
        <f t="shared" si="7"/>
        <v>98.020856046569548</v>
      </c>
      <c r="S83">
        <f t="shared" si="8"/>
        <v>106.15324586002397</v>
      </c>
      <c r="T83">
        <f t="shared" si="9"/>
        <v>90.490131441154929</v>
      </c>
    </row>
    <row r="84" spans="1:20" x14ac:dyDescent="0.2">
      <c r="A84" s="1">
        <v>2041</v>
      </c>
      <c r="B84">
        <f>'data from RATS'!L83</f>
        <v>99400.792790086634</v>
      </c>
      <c r="C84">
        <f>'data from RATS'!Y83</f>
        <v>107965.81335887601</v>
      </c>
      <c r="D84">
        <f>'data from RATS'!Z83</f>
        <v>91492.850281255101</v>
      </c>
      <c r="E84">
        <f t="shared" si="5"/>
        <v>1.4077991145695412</v>
      </c>
      <c r="F84" s="1">
        <v>2041</v>
      </c>
      <c r="G84">
        <f>'data from RATS'!K83</f>
        <v>3220048.8724173447</v>
      </c>
      <c r="H84">
        <f>'data from RATS'!W83</f>
        <v>3497509.2834525383</v>
      </c>
      <c r="I84">
        <f>'data from RATS'!X83</f>
        <v>2963874.2419747217</v>
      </c>
      <c r="K84" s="1">
        <v>2057</v>
      </c>
      <c r="L84">
        <f t="shared" si="6"/>
        <v>1.5313275961629236</v>
      </c>
      <c r="M84">
        <f>'data from RATS'!AB99*100</f>
        <v>1.8313275961629212</v>
      </c>
      <c r="N84">
        <f>'data from RATS'!AC99*100</f>
        <v>1.2313275961629209</v>
      </c>
      <c r="O84" s="1">
        <v>2057</v>
      </c>
      <c r="P84">
        <f>'data from RATS'!K99/'data from RATS'!I99</f>
        <v>144.05277003969564</v>
      </c>
      <c r="Q84" s="1">
        <v>2041</v>
      </c>
      <c r="R84">
        <f t="shared" si="7"/>
        <v>99.400792790086641</v>
      </c>
      <c r="S84">
        <f t="shared" si="8"/>
        <v>107.96581335887601</v>
      </c>
      <c r="T84">
        <f t="shared" si="9"/>
        <v>91.492850281255102</v>
      </c>
    </row>
    <row r="85" spans="1:20" x14ac:dyDescent="0.2">
      <c r="A85" s="1">
        <v>2042</v>
      </c>
      <c r="B85">
        <f>'data from RATS'!L84</f>
        <v>100786.06342229042</v>
      </c>
      <c r="C85">
        <f>'data from RATS'!Y84</f>
        <v>109793.96969644717</v>
      </c>
      <c r="D85">
        <f>'data from RATS'!Z84</f>
        <v>92493.753956528541</v>
      </c>
      <c r="E85">
        <f t="shared" si="5"/>
        <v>1.393621311581672</v>
      </c>
      <c r="F85" s="1">
        <v>2042</v>
      </c>
      <c r="G85">
        <f>'data from RATS'!K84</f>
        <v>3296208.607370262</v>
      </c>
      <c r="H85">
        <f>'data from RATS'!W84</f>
        <v>3590812.2180981841</v>
      </c>
      <c r="I85">
        <f>'data from RATS'!X84</f>
        <v>3025008.5931232823</v>
      </c>
      <c r="K85" s="1">
        <v>2058</v>
      </c>
      <c r="L85">
        <f t="shared" si="6"/>
        <v>1.5304597482070914</v>
      </c>
      <c r="M85">
        <f>'data from RATS'!AB100*100</f>
        <v>1.8304597482070986</v>
      </c>
      <c r="N85">
        <f>'data from RATS'!AC100*100</f>
        <v>1.2304597482070985</v>
      </c>
      <c r="O85" s="1">
        <v>2058</v>
      </c>
      <c r="P85">
        <f>'data from RATS'!K100/'data from RATS'!I100</f>
        <v>146.2574397013305</v>
      </c>
      <c r="Q85" s="1">
        <v>2042</v>
      </c>
      <c r="R85">
        <f t="shared" si="7"/>
        <v>100.78606342229043</v>
      </c>
      <c r="S85">
        <f t="shared" si="8"/>
        <v>109.79396969644716</v>
      </c>
      <c r="T85">
        <f t="shared" si="9"/>
        <v>92.493753956528536</v>
      </c>
    </row>
    <row r="86" spans="1:20" x14ac:dyDescent="0.2">
      <c r="A86" s="1">
        <v>2043</v>
      </c>
      <c r="B86">
        <f>'data from RATS'!L85</f>
        <v>102191.67584490831</v>
      </c>
      <c r="C86">
        <f>'data from RATS'!Y85</f>
        <v>111654.20967772231</v>
      </c>
      <c r="D86">
        <f>'data from RATS'!Z85</f>
        <v>93506.559174061127</v>
      </c>
      <c r="E86">
        <f t="shared" si="5"/>
        <v>1.394649592303665</v>
      </c>
      <c r="F86" s="1">
        <v>2043</v>
      </c>
      <c r="G86">
        <f>'data from RATS'!K85</f>
        <v>3373829.4110628981</v>
      </c>
      <c r="H86">
        <f>'data from RATS'!W85</f>
        <v>3686232.3018499785</v>
      </c>
      <c r="I86">
        <f>'data from RATS'!X85</f>
        <v>3087092.7290352215</v>
      </c>
      <c r="K86" s="1">
        <v>2059</v>
      </c>
      <c r="L86">
        <f t="shared" si="6"/>
        <v>1.5302685078438572</v>
      </c>
      <c r="M86">
        <f>'data from RATS'!AB101*100</f>
        <v>1.8302685078438505</v>
      </c>
      <c r="N86">
        <f>'data from RATS'!AC101*100</f>
        <v>1.2302685078438507</v>
      </c>
      <c r="O86" s="1">
        <v>2059</v>
      </c>
      <c r="P86">
        <f>'data from RATS'!K101/'data from RATS'!I101</f>
        <v>148.49557124145866</v>
      </c>
      <c r="Q86" s="1">
        <v>2043</v>
      </c>
      <c r="R86">
        <f t="shared" si="7"/>
        <v>102.19167584490832</v>
      </c>
      <c r="S86">
        <f t="shared" si="8"/>
        <v>111.65420967772231</v>
      </c>
      <c r="T86">
        <f t="shared" si="9"/>
        <v>93.506559174061124</v>
      </c>
    </row>
    <row r="87" spans="1:20" x14ac:dyDescent="0.2">
      <c r="A87" s="1">
        <v>2044</v>
      </c>
      <c r="B87">
        <f>'data from RATS'!L86</f>
        <v>103614.32379700562</v>
      </c>
      <c r="C87">
        <f>'data from RATS'!Y86</f>
        <v>113543.14879386716</v>
      </c>
      <c r="D87">
        <f>'data from RATS'!Z86</f>
        <v>94528.116141856488</v>
      </c>
      <c r="E87">
        <f t="shared" si="5"/>
        <v>1.3921368255633615</v>
      </c>
      <c r="F87" s="1">
        <v>2044</v>
      </c>
      <c r="G87">
        <f>'data from RATS'!K86</f>
        <v>3452828.3912914935</v>
      </c>
      <c r="H87">
        <f>'data from RATS'!W86</f>
        <v>3783695.0860208077</v>
      </c>
      <c r="I87">
        <f>'data from RATS'!X86</f>
        <v>3150040.9521500366</v>
      </c>
      <c r="K87" s="1">
        <v>2060</v>
      </c>
      <c r="L87">
        <f t="shared" si="6"/>
        <v>1.53044259094548</v>
      </c>
      <c r="M87">
        <f>'data from RATS'!AB102*100</f>
        <v>1.8304425909454791</v>
      </c>
      <c r="N87">
        <f>'data from RATS'!AC102*100</f>
        <v>1.230442590945479</v>
      </c>
      <c r="O87" s="1">
        <v>2060</v>
      </c>
      <c r="P87">
        <f>'data from RATS'!K102/'data from RATS'!I102</f>
        <v>150.76821070940574</v>
      </c>
      <c r="Q87" s="1">
        <v>2044</v>
      </c>
      <c r="R87">
        <f t="shared" si="7"/>
        <v>103.61432379700562</v>
      </c>
      <c r="S87">
        <f t="shared" si="8"/>
        <v>113.54314879386716</v>
      </c>
      <c r="T87">
        <f t="shared" si="9"/>
        <v>94.528116141856486</v>
      </c>
    </row>
    <row r="88" spans="1:20" x14ac:dyDescent="0.2">
      <c r="A88" s="1">
        <v>2045</v>
      </c>
      <c r="B88">
        <f>'data from RATS'!L87</f>
        <v>105047.17483578251</v>
      </c>
      <c r="C88">
        <f>'data from RATS'!Y87</f>
        <v>115453.48464292294</v>
      </c>
      <c r="D88">
        <f>'data from RATS'!Z87</f>
        <v>95552.104851300668</v>
      </c>
      <c r="E88">
        <f t="shared" si="5"/>
        <v>1.3828696518678685</v>
      </c>
      <c r="F88" s="1">
        <v>2045</v>
      </c>
      <c r="G88">
        <f>'data from RATS'!K87</f>
        <v>3532994.5381123503</v>
      </c>
      <c r="H88">
        <f>'data from RATS'!W87</f>
        <v>3882984.3000265239</v>
      </c>
      <c r="I88">
        <f>'data from RATS'!X87</f>
        <v>3213652.0098948092</v>
      </c>
      <c r="Q88" s="1">
        <v>2045</v>
      </c>
      <c r="R88">
        <f t="shared" si="7"/>
        <v>105.04717483578251</v>
      </c>
      <c r="S88">
        <f t="shared" si="8"/>
        <v>115.45348464292293</v>
      </c>
      <c r="T88">
        <f t="shared" si="9"/>
        <v>95.552104851300669</v>
      </c>
    </row>
    <row r="89" spans="1:20" x14ac:dyDescent="0.2">
      <c r="A89" s="1">
        <v>2046</v>
      </c>
      <c r="B89">
        <f>'data from RATS'!L88</f>
        <v>106483.38056304377</v>
      </c>
      <c r="C89">
        <f>'data from RATS'!Y88</f>
        <v>117377.80956631927</v>
      </c>
      <c r="D89">
        <f>'data from RATS'!Z88</f>
        <v>96572.264984345617</v>
      </c>
      <c r="E89">
        <f t="shared" si="5"/>
        <v>1.3672007167317313</v>
      </c>
      <c r="F89" s="1">
        <v>2046</v>
      </c>
      <c r="G89">
        <f>'data from RATS'!K88</f>
        <v>3614100.6687673144</v>
      </c>
      <c r="H89">
        <f>'data from RATS'!W88</f>
        <v>3983863.1888749925</v>
      </c>
      <c r="I89">
        <f>'data from RATS'!X88</f>
        <v>3277712.3117128918</v>
      </c>
      <c r="K89" s="4" t="s">
        <v>198</v>
      </c>
      <c r="L89" s="4">
        <f>AVERAGE(L41:L87)</f>
        <v>1.4970441153345568</v>
      </c>
      <c r="M89" s="4">
        <f t="shared" ref="M89:N89" si="10">AVERAGE(M41:M87)</f>
        <v>1.7970441153345569</v>
      </c>
      <c r="N89" s="4">
        <f t="shared" si="10"/>
        <v>1.1970441153345568</v>
      </c>
      <c r="Q89" s="1">
        <v>2046</v>
      </c>
      <c r="R89">
        <f t="shared" si="7"/>
        <v>106.48338056304377</v>
      </c>
      <c r="S89">
        <f t="shared" si="8"/>
        <v>117.37780956631927</v>
      </c>
      <c r="T89">
        <f t="shared" si="9"/>
        <v>96.572264984345622</v>
      </c>
    </row>
    <row r="90" spans="1:20" x14ac:dyDescent="0.2">
      <c r="A90" s="1">
        <v>2047</v>
      </c>
      <c r="B90">
        <f>'data from RATS'!L89</f>
        <v>107923.81486703058</v>
      </c>
      <c r="C90">
        <f>'data from RATS'!Y89</f>
        <v>119317.16681802538</v>
      </c>
      <c r="D90">
        <f>'data from RATS'!Z89</f>
        <v>97589.391251675479</v>
      </c>
      <c r="E90">
        <f t="shared" si="5"/>
        <v>1.3527315684103369</v>
      </c>
      <c r="F90" s="1">
        <v>2047</v>
      </c>
      <c r="G90">
        <f>'data from RATS'!K89</f>
        <v>3696172.7070516739</v>
      </c>
      <c r="H90">
        <f>'data from RATS'!W89</f>
        <v>4086372.0024989806</v>
      </c>
      <c r="I90">
        <f>'data from RATS'!X89</f>
        <v>3342239.5685942527</v>
      </c>
      <c r="Q90" s="1">
        <v>2047</v>
      </c>
      <c r="R90">
        <f t="shared" si="7"/>
        <v>107.92381486703059</v>
      </c>
      <c r="S90">
        <f t="shared" si="8"/>
        <v>119.31716681802537</v>
      </c>
      <c r="T90">
        <f t="shared" si="9"/>
        <v>97.58939125167548</v>
      </c>
    </row>
    <row r="91" spans="1:20" x14ac:dyDescent="0.2">
      <c r="A91" s="1">
        <v>2048</v>
      </c>
      <c r="B91">
        <f>'data from RATS'!L90</f>
        <v>109365.41323856046</v>
      </c>
      <c r="C91">
        <f>'data from RATS'!Y90</f>
        <v>121268.24343669879</v>
      </c>
      <c r="D91">
        <f>'data from RATS'!Z90</f>
        <v>98600.719103475043</v>
      </c>
      <c r="E91">
        <f t="shared" si="5"/>
        <v>1.3357555728603865</v>
      </c>
      <c r="F91" s="1">
        <v>2048</v>
      </c>
      <c r="G91">
        <f>'data from RATS'!K90</f>
        <v>3779099.8720103968</v>
      </c>
      <c r="H91">
        <f>'data from RATS'!W90</f>
        <v>4190399.7770381966</v>
      </c>
      <c r="I91">
        <f>'data from RATS'!X90</f>
        <v>3407128.0298760408</v>
      </c>
      <c r="L91" s="5"/>
      <c r="Q91" s="1">
        <v>2048</v>
      </c>
      <c r="R91">
        <f t="shared" si="7"/>
        <v>109.36541323856046</v>
      </c>
      <c r="S91">
        <f t="shared" si="8"/>
        <v>121.26824343669878</v>
      </c>
      <c r="T91">
        <f t="shared" si="9"/>
        <v>98.600719103475043</v>
      </c>
    </row>
    <row r="92" spans="1:20" x14ac:dyDescent="0.2">
      <c r="A92" s="1">
        <v>2049</v>
      </c>
      <c r="B92">
        <f>'data from RATS'!L91</f>
        <v>110806.62055681985</v>
      </c>
      <c r="C92">
        <f>'data from RATS'!Y91</f>
        <v>123229.36567037163</v>
      </c>
      <c r="D92">
        <f>'data from RATS'!Z91</f>
        <v>99604.873222722439</v>
      </c>
      <c r="E92">
        <f t="shared" si="5"/>
        <v>1.3177907672836664</v>
      </c>
      <c r="F92" s="1">
        <v>2049</v>
      </c>
      <c r="G92">
        <f>'data from RATS'!K91</f>
        <v>3862816.1916302084</v>
      </c>
      <c r="H92">
        <f>'data from RATS'!W91</f>
        <v>4295884.0058815777</v>
      </c>
      <c r="I92">
        <f>'data from RATS'!X91</f>
        <v>3472313.4332276662</v>
      </c>
      <c r="Q92" s="1">
        <v>2049</v>
      </c>
      <c r="R92">
        <f t="shared" si="7"/>
        <v>110.80662055681985</v>
      </c>
      <c r="S92">
        <f t="shared" si="8"/>
        <v>123.22936567037162</v>
      </c>
      <c r="T92">
        <f t="shared" si="9"/>
        <v>99.604873222722432</v>
      </c>
    </row>
    <row r="93" spans="1:20" x14ac:dyDescent="0.2">
      <c r="A93" s="1">
        <v>2050</v>
      </c>
      <c r="B93">
        <f>'data from RATS'!L92</f>
        <v>112249.54697544844</v>
      </c>
      <c r="C93">
        <f>'data from RATS'!Y92</f>
        <v>125202.92869356801</v>
      </c>
      <c r="D93">
        <f>'data from RATS'!Z92</f>
        <v>100603.77902455884</v>
      </c>
      <c r="E93">
        <f t="shared" si="5"/>
        <v>1.3022023516082948</v>
      </c>
      <c r="F93" s="1">
        <v>2050</v>
      </c>
      <c r="G93">
        <f>'data from RATS'!K92</f>
        <v>3947380.0847631078</v>
      </c>
      <c r="H93">
        <f>'data from RATS'!W92</f>
        <v>4402900.1505645625</v>
      </c>
      <c r="I93">
        <f>'data from RATS'!X92</f>
        <v>3537843.7104989975</v>
      </c>
      <c r="Q93" s="1">
        <v>2050</v>
      </c>
      <c r="R93">
        <f t="shared" si="7"/>
        <v>112.24954697544844</v>
      </c>
      <c r="S93">
        <f t="shared" si="8"/>
        <v>125.20292869356801</v>
      </c>
      <c r="T93">
        <f t="shared" si="9"/>
        <v>100.60377902455885</v>
      </c>
    </row>
    <row r="94" spans="1:20" x14ac:dyDescent="0.2">
      <c r="A94" s="1">
        <v>2051</v>
      </c>
      <c r="B94">
        <f>'data from RATS'!L93</f>
        <v>113699.43392359286</v>
      </c>
      <c r="C94">
        <f>'data from RATS'!Y93</f>
        <v>127194.85938378371</v>
      </c>
      <c r="D94">
        <f>'data from RATS'!Z93</f>
        <v>101602.13691378089</v>
      </c>
      <c r="E94">
        <f t="shared" si="5"/>
        <v>1.2916639640973893</v>
      </c>
      <c r="F94" s="1">
        <v>2051</v>
      </c>
      <c r="G94">
        <f>'data from RATS'!K93</f>
        <v>4032965.7654366144</v>
      </c>
      <c r="H94">
        <f>'data from RATS'!W93</f>
        <v>4511654.0666248733</v>
      </c>
      <c r="I94">
        <f>'data from RATS'!X93</f>
        <v>3603869.6564122159</v>
      </c>
      <c r="Q94" s="1">
        <v>2051</v>
      </c>
      <c r="R94">
        <f t="shared" si="7"/>
        <v>113.69943392359286</v>
      </c>
      <c r="S94">
        <f t="shared" si="8"/>
        <v>127.19485938378371</v>
      </c>
      <c r="T94">
        <f t="shared" si="9"/>
        <v>101.6021369137809</v>
      </c>
    </row>
    <row r="95" spans="1:20" x14ac:dyDescent="0.2">
      <c r="A95" s="1">
        <v>2052</v>
      </c>
      <c r="B95">
        <f>'data from RATS'!L94</f>
        <v>115170.65316613583</v>
      </c>
      <c r="C95">
        <f>'data from RATS'!Y94</f>
        <v>129221.4006876537</v>
      </c>
      <c r="D95">
        <f>'data from RATS'!Z94</f>
        <v>102612.72489614142</v>
      </c>
      <c r="E95">
        <f t="shared" si="5"/>
        <v>1.2939547645695715</v>
      </c>
      <c r="F95" s="1">
        <v>2052</v>
      </c>
      <c r="G95">
        <f>'data from RATS'!K94</f>
        <v>4120081.2013639659</v>
      </c>
      <c r="H95">
        <f>'data from RATS'!W94</f>
        <v>4622728.5263297223</v>
      </c>
      <c r="I95">
        <f>'data from RATS'!X94</f>
        <v>3670837.554906169</v>
      </c>
      <c r="Q95" s="1">
        <v>2052</v>
      </c>
      <c r="R95">
        <f t="shared" si="7"/>
        <v>115.17065316613584</v>
      </c>
      <c r="S95">
        <f t="shared" si="8"/>
        <v>129.2214006876537</v>
      </c>
      <c r="T95">
        <f t="shared" si="9"/>
        <v>102.61272489614142</v>
      </c>
    </row>
    <row r="96" spans="1:20" x14ac:dyDescent="0.2">
      <c r="A96" s="1">
        <v>2053</v>
      </c>
      <c r="B96">
        <f>'data from RATS'!L95</f>
        <v>116660.52828496078</v>
      </c>
      <c r="C96">
        <f>'data from RATS'!Y95</f>
        <v>131279.79800375775</v>
      </c>
      <c r="D96">
        <f>'data from RATS'!Z95</f>
        <v>103633.02878646585</v>
      </c>
      <c r="E96">
        <f t="shared" si="5"/>
        <v>1.2936239205622702</v>
      </c>
      <c r="F96" s="1">
        <v>2053</v>
      </c>
      <c r="G96">
        <f>'data from RATS'!K95</f>
        <v>4208638.3937673401</v>
      </c>
      <c r="H96">
        <f>'data from RATS'!W95</f>
        <v>4736042.312915381</v>
      </c>
      <c r="I96">
        <f>'data from RATS'!X95</f>
        <v>3738659.0839683576</v>
      </c>
      <c r="Q96" s="1">
        <v>2053</v>
      </c>
      <c r="R96">
        <f t="shared" si="7"/>
        <v>116.66052828496078</v>
      </c>
      <c r="S96">
        <f t="shared" si="8"/>
        <v>131.27979800375775</v>
      </c>
      <c r="T96">
        <f t="shared" si="9"/>
        <v>103.63302878646584</v>
      </c>
    </row>
    <row r="97" spans="1:20" x14ac:dyDescent="0.2">
      <c r="A97" s="1">
        <v>2054</v>
      </c>
      <c r="B97">
        <f>'data from RATS'!L96</f>
        <v>118164.43007715837</v>
      </c>
      <c r="C97">
        <f>'data from RATS'!Y96</f>
        <v>133365.05840295271</v>
      </c>
      <c r="D97">
        <f>'data from RATS'!Z96</f>
        <v>104658.83390129782</v>
      </c>
      <c r="E97">
        <f t="shared" si="5"/>
        <v>1.2891265060313239</v>
      </c>
      <c r="F97" s="1">
        <v>2054</v>
      </c>
      <c r="G97">
        <f>'data from RATS'!K96</f>
        <v>4298519.7015948836</v>
      </c>
      <c r="H97">
        <f>'data from RATS'!W96</f>
        <v>4851479.6768800244</v>
      </c>
      <c r="I97">
        <f>'data from RATS'!X96</f>
        <v>3807220.6600320954</v>
      </c>
      <c r="Q97" s="1">
        <v>2054</v>
      </c>
      <c r="R97">
        <f t="shared" si="7"/>
        <v>118.16443007715837</v>
      </c>
      <c r="S97">
        <f t="shared" si="8"/>
        <v>133.36505840295271</v>
      </c>
      <c r="T97">
        <f t="shared" si="9"/>
        <v>104.65883390129783</v>
      </c>
    </row>
    <row r="98" spans="1:20" x14ac:dyDescent="0.2">
      <c r="A98" s="1">
        <v>2055</v>
      </c>
      <c r="B98">
        <f>'data from RATS'!L97</f>
        <v>119681.74843083887</v>
      </c>
      <c r="C98">
        <f>'data from RATS'!Y97</f>
        <v>135476.67891911944</v>
      </c>
      <c r="D98">
        <f>'data from RATS'!Z97</f>
        <v>105689.52322671446</v>
      </c>
      <c r="E98">
        <f t="shared" si="5"/>
        <v>1.2840736867175018</v>
      </c>
      <c r="F98" s="1">
        <v>2055</v>
      </c>
      <c r="G98">
        <f>'data from RATS'!K97</f>
        <v>4389740.2478017369</v>
      </c>
      <c r="H98">
        <f>'data from RATS'!W97</f>
        <v>4969073.7133025629</v>
      </c>
      <c r="I98">
        <f>'data from RATS'!X97</f>
        <v>3876527.2062129835</v>
      </c>
      <c r="Q98" s="1">
        <v>2055</v>
      </c>
      <c r="R98">
        <f t="shared" si="7"/>
        <v>119.68174843083887</v>
      </c>
      <c r="S98">
        <f t="shared" si="8"/>
        <v>135.47667891911945</v>
      </c>
      <c r="T98">
        <f t="shared" si="9"/>
        <v>105.68952322671446</v>
      </c>
    </row>
    <row r="99" spans="1:20" x14ac:dyDescent="0.2">
      <c r="A99" s="1">
        <v>2056</v>
      </c>
      <c r="B99">
        <f>'data from RATS'!L98</f>
        <v>121229.51580769818</v>
      </c>
      <c r="C99">
        <f>'data from RATS'!Y98</f>
        <v>137634.183430823</v>
      </c>
      <c r="D99">
        <f>'data from RATS'!Z98</f>
        <v>106740.01739754726</v>
      </c>
      <c r="E99">
        <f t="shared" si="5"/>
        <v>1.29323593375954</v>
      </c>
      <c r="F99" s="1">
        <v>2056</v>
      </c>
      <c r="G99">
        <f>'data from RATS'!K98</f>
        <v>4482919.7764036665</v>
      </c>
      <c r="H99">
        <f>'data from RATS'!W98</f>
        <v>5089544.3960193237</v>
      </c>
      <c r="I99">
        <f>'data from RATS'!X98</f>
        <v>3947115.7806500983</v>
      </c>
      <c r="Q99" s="1">
        <v>2056</v>
      </c>
      <c r="R99">
        <f t="shared" si="7"/>
        <v>121.22951580769818</v>
      </c>
      <c r="S99">
        <f t="shared" si="8"/>
        <v>137.63418343082301</v>
      </c>
      <c r="T99">
        <f t="shared" si="9"/>
        <v>106.74001739754726</v>
      </c>
    </row>
    <row r="100" spans="1:20" x14ac:dyDescent="0.2">
      <c r="A100" s="1">
        <v>2057</v>
      </c>
      <c r="B100">
        <f>'data from RATS'!L99</f>
        <v>122828.53041311199</v>
      </c>
      <c r="C100">
        <f>'data from RATS'!Y99</f>
        <v>139861.61429363606</v>
      </c>
      <c r="D100">
        <f>'data from RATS'!Z99</f>
        <v>107828.36545829609</v>
      </c>
      <c r="E100">
        <f t="shared" si="5"/>
        <v>1.3189977661465457</v>
      </c>
      <c r="F100" s="1">
        <v>2057</v>
      </c>
      <c r="G100">
        <f>'data from RATS'!K99</f>
        <v>4578842.6129835565</v>
      </c>
      <c r="H100">
        <f>'data from RATS'!W99</f>
        <v>5213807.5518324981</v>
      </c>
      <c r="I100">
        <f>'data from RATS'!X99</f>
        <v>4019661.4987433292</v>
      </c>
      <c r="Q100" s="1">
        <v>2057</v>
      </c>
      <c r="R100">
        <f t="shared" si="7"/>
        <v>122.82853041311199</v>
      </c>
      <c r="S100">
        <f t="shared" si="8"/>
        <v>139.86161429363605</v>
      </c>
      <c r="T100">
        <f t="shared" si="9"/>
        <v>107.82836545829609</v>
      </c>
    </row>
    <row r="101" spans="1:20" x14ac:dyDescent="0.2">
      <c r="A101" s="1">
        <v>2058</v>
      </c>
      <c r="B101">
        <f>'data from RATS'!L100</f>
        <v>124471.11986693858</v>
      </c>
      <c r="C101">
        <f>'data from RATS'!Y100</f>
        <v>142150.77426847216</v>
      </c>
      <c r="D101">
        <f>'data from RATS'!Z100</f>
        <v>108947.48759540498</v>
      </c>
      <c r="E101">
        <f t="shared" si="5"/>
        <v>1.3373028630254025</v>
      </c>
      <c r="F101" s="1">
        <v>2058</v>
      </c>
      <c r="G101">
        <f>'data from RATS'!K100</f>
        <v>4677248.1594619546</v>
      </c>
      <c r="H101">
        <f>'data from RATS'!W100</f>
        <v>5341596.090917022</v>
      </c>
      <c r="I101">
        <f>'data from RATS'!X100</f>
        <v>4093917.017685343</v>
      </c>
      <c r="Q101" s="1">
        <v>2058</v>
      </c>
      <c r="R101">
        <f t="shared" si="7"/>
        <v>124.47111986693858</v>
      </c>
      <c r="S101">
        <f t="shared" si="8"/>
        <v>142.15077426847216</v>
      </c>
      <c r="T101">
        <f t="shared" si="9"/>
        <v>108.94748759540498</v>
      </c>
    </row>
    <row r="102" spans="1:20" x14ac:dyDescent="0.2">
      <c r="A102" s="1">
        <v>2059</v>
      </c>
      <c r="B102">
        <f>'data from RATS'!L101</f>
        <v>126146.37890524126</v>
      </c>
      <c r="C102">
        <f>'data from RATS'!Y101</f>
        <v>144489.66202983062</v>
      </c>
      <c r="D102">
        <f>'data from RATS'!Z101</f>
        <v>110087.56483176834</v>
      </c>
      <c r="E102">
        <f t="shared" si="5"/>
        <v>1.3459017964115416</v>
      </c>
      <c r="F102" s="1">
        <v>2059</v>
      </c>
      <c r="G102">
        <f>'data from RATS'!K101</f>
        <v>4777745.1562409978</v>
      </c>
      <c r="H102">
        <f>'data from RATS'!W101</f>
        <v>5472489.8873909675</v>
      </c>
      <c r="I102">
        <f>'data from RATS'!X101</f>
        <v>4169523.804028071</v>
      </c>
      <c r="Q102" s="1">
        <v>2059</v>
      </c>
      <c r="R102">
        <f t="shared" si="7"/>
        <v>126.14637890524126</v>
      </c>
      <c r="S102">
        <f t="shared" si="8"/>
        <v>144.48966202983061</v>
      </c>
      <c r="T102">
        <f t="shared" si="9"/>
        <v>110.08756483176833</v>
      </c>
    </row>
    <row r="103" spans="1:20" x14ac:dyDescent="0.2">
      <c r="A103" s="1">
        <v>2060</v>
      </c>
      <c r="B103">
        <f>'data from RATS'!L102</f>
        <v>127848.01673009688</v>
      </c>
      <c r="C103">
        <f>'data from RATS'!Y102</f>
        <v>146871.43365664341</v>
      </c>
      <c r="D103">
        <f>'data from RATS'!Z102</f>
        <v>111242.90674308866</v>
      </c>
      <c r="E103">
        <f t="shared" si="5"/>
        <v>1.3489390972798665</v>
      </c>
      <c r="F103" s="1">
        <v>2060</v>
      </c>
      <c r="G103">
        <f>'data from RATS'!K102</f>
        <v>4880105.3763389783</v>
      </c>
      <c r="H103">
        <f>'data from RATS'!W102</f>
        <v>5606251.0107727665</v>
      </c>
      <c r="I103">
        <f>'data from RATS'!X102</f>
        <v>4246269.2903762758</v>
      </c>
      <c r="Q103" s="1">
        <v>2060</v>
      </c>
      <c r="R103">
        <f t="shared" si="7"/>
        <v>127.84801673009687</v>
      </c>
      <c r="S103">
        <f t="shared" si="8"/>
        <v>146.8714336566434</v>
      </c>
      <c r="T103">
        <f t="shared" si="9"/>
        <v>111.24290674308867</v>
      </c>
    </row>
    <row r="105" spans="1:20" x14ac:dyDescent="0.2">
      <c r="A105" t="s">
        <v>197</v>
      </c>
      <c r="B105">
        <f>B56</f>
        <v>66561.357908035177</v>
      </c>
    </row>
    <row r="107" spans="1:20" x14ac:dyDescent="0.2">
      <c r="A107" t="s">
        <v>139</v>
      </c>
      <c r="B107" t="s">
        <v>153</v>
      </c>
      <c r="C107" t="s">
        <v>165</v>
      </c>
      <c r="D107" t="s">
        <v>166</v>
      </c>
      <c r="H107" t="s">
        <v>173</v>
      </c>
    </row>
    <row r="108" spans="1:20" x14ac:dyDescent="0.2">
      <c r="A108" t="s">
        <v>182</v>
      </c>
      <c r="B108" s="2">
        <f>LN(LOGEST(B56:B63))*100</f>
        <v>1.6698467360611768</v>
      </c>
      <c r="C108" s="2">
        <f t="shared" ref="C108:D108" si="11">LN(LOGEST(C56:C63))*100</f>
        <v>1.965174993930761</v>
      </c>
      <c r="D108" s="2">
        <f t="shared" si="11"/>
        <v>1.373643706211912</v>
      </c>
      <c r="H108">
        <f>AVERAGE('data from RATS'!G56:G102)</f>
        <v>30.998924638297872</v>
      </c>
    </row>
    <row r="109" spans="1:20" x14ac:dyDescent="0.2">
      <c r="A109" t="s">
        <v>160</v>
      </c>
      <c r="B109" s="2">
        <f>LN(LOGEST(B63:B73))*100</f>
        <v>1.2581314258038541</v>
      </c>
      <c r="C109" s="2">
        <f t="shared" ref="C109:D109" si="12">LN(LOGEST(C63:C73))*100</f>
        <v>1.5533191529127335</v>
      </c>
      <c r="D109" s="2">
        <f t="shared" si="12"/>
        <v>0.96206976035164604</v>
      </c>
    </row>
    <row r="110" spans="1:20" x14ac:dyDescent="0.2">
      <c r="A110" t="s">
        <v>161</v>
      </c>
      <c r="B110" s="2">
        <f>LN(LOGEST(B73:B83))*100</f>
        <v>1.3730789164739639</v>
      </c>
      <c r="C110" s="2">
        <f t="shared" ref="C110:D110" si="13">LN(LOGEST(C73:C83))*100</f>
        <v>1.6682105166883947</v>
      </c>
      <c r="D110" s="2">
        <f t="shared" si="13"/>
        <v>1.0770737107221495</v>
      </c>
    </row>
    <row r="111" spans="1:20" x14ac:dyDescent="0.2">
      <c r="A111" t="s">
        <v>163</v>
      </c>
      <c r="B111" s="2">
        <f>LN(LOGEST(B83:B93))*100</f>
        <v>1.3579769597944775</v>
      </c>
      <c r="C111" s="2">
        <f t="shared" ref="C111:D111" si="14">LN(LOGEST(C83:C93))*100</f>
        <v>1.6530559441219221</v>
      </c>
      <c r="D111" s="2">
        <f t="shared" si="14"/>
        <v>1.0620246818535317</v>
      </c>
    </row>
    <row r="112" spans="1:20" x14ac:dyDescent="0.2">
      <c r="A112" t="s">
        <v>162</v>
      </c>
      <c r="B112" s="2">
        <f>LN(LOGEST(B93:B103))*100</f>
        <v>1.297957748746035</v>
      </c>
      <c r="C112" s="2">
        <f t="shared" ref="C112:D112" si="15">LN(LOGEST(C93:C103))*100</f>
        <v>1.5929973928412979</v>
      </c>
      <c r="D112" s="2">
        <f t="shared" si="15"/>
        <v>1.0020450442252169</v>
      </c>
    </row>
    <row r="113" spans="1:4" x14ac:dyDescent="0.2">
      <c r="A113" t="s">
        <v>167</v>
      </c>
      <c r="B113" s="3">
        <f>B103</f>
        <v>127848.01673009688</v>
      </c>
      <c r="C113" s="3">
        <f t="shared" ref="C113:D113" si="16">C103</f>
        <v>146871.43365664341</v>
      </c>
      <c r="D113" s="3">
        <f t="shared" si="16"/>
        <v>111242.90674308866</v>
      </c>
    </row>
    <row r="114" spans="1:4" x14ac:dyDescent="0.2">
      <c r="A114" t="s">
        <v>201</v>
      </c>
      <c r="B114" s="2">
        <f>(B103/B56-1)*100</f>
        <v>92.07543347709148</v>
      </c>
      <c r="C114" s="2">
        <f t="shared" ref="C114:D114" si="17">(C103/C56-1)*100</f>
        <v>120.65570516089687</v>
      </c>
      <c r="D114" s="2">
        <f t="shared" si="17"/>
        <v>67.128361318571606</v>
      </c>
    </row>
    <row r="115" spans="1:4" x14ac:dyDescent="0.2">
      <c r="A115" t="s">
        <v>200</v>
      </c>
      <c r="B115" s="3">
        <f>B103-B56</f>
        <v>61286.658822061698</v>
      </c>
      <c r="C115" s="3">
        <f>C103-C56</f>
        <v>80310.075748608229</v>
      </c>
      <c r="D115" s="3">
        <f t="shared" ref="D115" si="18">D103-D56</f>
        <v>44681.548835053487</v>
      </c>
    </row>
    <row r="116" spans="1:4" x14ac:dyDescent="0.2">
      <c r="A116" t="s">
        <v>199</v>
      </c>
      <c r="B116" t="s">
        <v>139</v>
      </c>
      <c r="C116" s="2">
        <f>(SUM(H57:H103)-SUM($G57:$G103))/1000000</f>
        <v>12.55224399787417</v>
      </c>
      <c r="D116" s="2">
        <f>(SUM(I57:I103)-SUM($G57:$G103))/1000000</f>
        <v>-11.374957567468732</v>
      </c>
    </row>
    <row r="117" spans="1:4" x14ac:dyDescent="0.2">
      <c r="A117" t="s">
        <v>203</v>
      </c>
      <c r="B117" t="s">
        <v>139</v>
      </c>
      <c r="C117" s="3">
        <f>C116/mpopav*1000000</f>
        <v>404925.1431892059</v>
      </c>
      <c r="D117" s="3">
        <f>D116/mpopav*1000000</f>
        <v>-366946.8441306976</v>
      </c>
    </row>
    <row r="119" spans="1:4" x14ac:dyDescent="0.2">
      <c r="A119" t="s">
        <v>196</v>
      </c>
      <c r="B119">
        <f>LN(LOGEST(B56:B103))*100</f>
        <v>1.3437448826787708</v>
      </c>
      <c r="C119">
        <f t="shared" ref="C119:D119" si="19">LN(LOGEST(C56:C103))*100</f>
        <v>1.6388759943906661</v>
      </c>
      <c r="D119">
        <f t="shared" si="19"/>
        <v>1.0477401682741894</v>
      </c>
    </row>
    <row r="122" spans="1:4" x14ac:dyDescent="0.2">
      <c r="A122" t="s">
        <v>188</v>
      </c>
      <c r="B122">
        <f>C116/(G56/1000000)</f>
        <v>8.232739587527675</v>
      </c>
    </row>
    <row r="125" spans="1:4" x14ac:dyDescent="0.2">
      <c r="B125" t="s">
        <v>153</v>
      </c>
      <c r="C125" t="s">
        <v>192</v>
      </c>
      <c r="D125" t="s">
        <v>193</v>
      </c>
    </row>
    <row r="126" spans="1:4" x14ac:dyDescent="0.2">
      <c r="A126" t="s">
        <v>182</v>
      </c>
      <c r="B126" s="6">
        <f>B108</f>
        <v>1.6698467360611768</v>
      </c>
      <c r="C126" s="6">
        <f t="shared" ref="C126:D126" si="20">C108</f>
        <v>1.965174993930761</v>
      </c>
      <c r="D126" s="6">
        <f t="shared" si="20"/>
        <v>1.373643706211912</v>
      </c>
    </row>
    <row r="127" spans="1:4" x14ac:dyDescent="0.2">
      <c r="A127" t="s">
        <v>160</v>
      </c>
      <c r="B127" s="6">
        <f t="shared" ref="B127:D137" si="21">B109</f>
        <v>1.2581314258038541</v>
      </c>
      <c r="C127" s="6">
        <f t="shared" si="21"/>
        <v>1.5533191529127335</v>
      </c>
      <c r="D127" s="6">
        <f t="shared" si="21"/>
        <v>0.96206976035164604</v>
      </c>
    </row>
    <row r="128" spans="1:4" x14ac:dyDescent="0.2">
      <c r="A128" t="s">
        <v>161</v>
      </c>
      <c r="B128" s="6">
        <f t="shared" si="21"/>
        <v>1.3730789164739639</v>
      </c>
      <c r="C128" s="6">
        <f t="shared" si="21"/>
        <v>1.6682105166883947</v>
      </c>
      <c r="D128" s="6">
        <f t="shared" si="21"/>
        <v>1.0770737107221495</v>
      </c>
    </row>
    <row r="129" spans="1:4" x14ac:dyDescent="0.2">
      <c r="A129" t="s">
        <v>163</v>
      </c>
      <c r="B129" s="6">
        <f t="shared" si="21"/>
        <v>1.3579769597944775</v>
      </c>
      <c r="C129" s="6">
        <f t="shared" si="21"/>
        <v>1.6530559441219221</v>
      </c>
      <c r="D129" s="6">
        <f t="shared" si="21"/>
        <v>1.0620246818535317</v>
      </c>
    </row>
    <row r="130" spans="1:4" x14ac:dyDescent="0.2">
      <c r="A130" t="s">
        <v>162</v>
      </c>
      <c r="B130" s="6">
        <f t="shared" si="21"/>
        <v>1.297957748746035</v>
      </c>
      <c r="C130" s="6">
        <f t="shared" si="21"/>
        <v>1.5929973928412979</v>
      </c>
      <c r="D130" s="6">
        <f t="shared" si="21"/>
        <v>1.0020450442252169</v>
      </c>
    </row>
    <row r="131" spans="1:4" x14ac:dyDescent="0.2">
      <c r="A131" t="s">
        <v>194</v>
      </c>
      <c r="B131" s="7">
        <f>B113/1000</f>
        <v>127.84801673009687</v>
      </c>
      <c r="C131" s="7">
        <f t="shared" ref="C131:D131" si="22">C113/1000</f>
        <v>146.8714336566434</v>
      </c>
      <c r="D131" s="7">
        <f t="shared" si="22"/>
        <v>111.24290674308867</v>
      </c>
    </row>
    <row r="132" spans="1:4" x14ac:dyDescent="0.2">
      <c r="A132" t="s">
        <v>168</v>
      </c>
      <c r="B132" s="2">
        <f t="shared" si="21"/>
        <v>92.07543347709148</v>
      </c>
      <c r="C132" s="2">
        <f t="shared" si="21"/>
        <v>120.65570516089687</v>
      </c>
      <c r="D132" s="2">
        <f t="shared" si="21"/>
        <v>67.128361318571606</v>
      </c>
    </row>
    <row r="133" spans="1:4" x14ac:dyDescent="0.2">
      <c r="A133" t="s">
        <v>195</v>
      </c>
      <c r="B133" s="7">
        <f t="shared" si="21"/>
        <v>61286.658822061698</v>
      </c>
      <c r="C133" s="7">
        <f t="shared" si="21"/>
        <v>80310.075748608229</v>
      </c>
      <c r="D133" s="7">
        <f t="shared" si="21"/>
        <v>44681.548835053487</v>
      </c>
    </row>
    <row r="134" spans="1:4" x14ac:dyDescent="0.2">
      <c r="A134" t="s">
        <v>171</v>
      </c>
      <c r="B134" s="2"/>
      <c r="C134" s="2">
        <f t="shared" si="21"/>
        <v>12.55224399787417</v>
      </c>
      <c r="D134" s="2">
        <f t="shared" si="21"/>
        <v>-11.374957567468732</v>
      </c>
    </row>
    <row r="135" spans="1:4" x14ac:dyDescent="0.2">
      <c r="A135" t="s">
        <v>202</v>
      </c>
      <c r="B135" s="2"/>
      <c r="C135" s="2">
        <f t="shared" si="21"/>
        <v>404925.1431892059</v>
      </c>
      <c r="D135" s="2">
        <f t="shared" si="21"/>
        <v>-366946.8441306976</v>
      </c>
    </row>
    <row r="136" spans="1:4" x14ac:dyDescent="0.2">
      <c r="B136" s="2"/>
      <c r="C136" s="2"/>
      <c r="D136" s="2"/>
    </row>
    <row r="137" spans="1:4" x14ac:dyDescent="0.2">
      <c r="A137" t="s">
        <v>174</v>
      </c>
      <c r="B137" s="2">
        <f t="shared" si="21"/>
        <v>1.3437448826787708</v>
      </c>
      <c r="C137" s="2">
        <f t="shared" si="21"/>
        <v>1.6388759943906661</v>
      </c>
      <c r="D137" s="2">
        <f t="shared" si="21"/>
        <v>1.0477401682741894</v>
      </c>
    </row>
    <row r="139" spans="1:4" x14ac:dyDescent="0.2">
      <c r="C139" t="s">
        <v>192</v>
      </c>
      <c r="D139" t="s">
        <v>193</v>
      </c>
    </row>
    <row r="140" spans="1:4" x14ac:dyDescent="0.2">
      <c r="B140" t="s">
        <v>171</v>
      </c>
      <c r="C140" s="2">
        <f>C134</f>
        <v>12.55224399787417</v>
      </c>
      <c r="D140" s="2">
        <f>D134</f>
        <v>-11.374957567468732</v>
      </c>
    </row>
    <row r="141" spans="1:4" x14ac:dyDescent="0.2">
      <c r="B141" t="s">
        <v>172</v>
      </c>
      <c r="C141" s="2">
        <f>C135</f>
        <v>404925.1431892059</v>
      </c>
      <c r="D141" s="2">
        <f>D135</f>
        <v>-366946.8441306976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2:K103"/>
  <sheetViews>
    <sheetView topLeftCell="I1" zoomScale="115" zoomScaleNormal="115" workbookViewId="0">
      <selection activeCell="S41" sqref="S41"/>
    </sheetView>
  </sheetViews>
  <sheetFormatPr defaultRowHeight="12.75" x14ac:dyDescent="0.2"/>
  <cols>
    <col min="2" max="2" width="11.85546875" bestFit="1" customWidth="1"/>
  </cols>
  <sheetData>
    <row r="2" spans="1:11" x14ac:dyDescent="0.2">
      <c r="B2" t="s">
        <v>181</v>
      </c>
      <c r="C2" t="s">
        <v>179</v>
      </c>
      <c r="D2" t="s">
        <v>180</v>
      </c>
      <c r="G2" t="s">
        <v>175</v>
      </c>
      <c r="H2" t="s">
        <v>176</v>
      </c>
      <c r="I2" t="s">
        <v>177</v>
      </c>
      <c r="J2" t="s">
        <v>1</v>
      </c>
      <c r="K2" t="s">
        <v>178</v>
      </c>
    </row>
    <row r="3" spans="1:11" x14ac:dyDescent="0.2">
      <c r="A3" s="1">
        <v>1975</v>
      </c>
      <c r="B3" s="1"/>
      <c r="C3" s="1">
        <f>100*(G3/K3)/(G$40/K$40)</f>
        <v>46.110323722583246</v>
      </c>
      <c r="D3" s="1">
        <f>H3/J3</f>
        <v>0.15203518417655559</v>
      </c>
      <c r="E3" s="1"/>
      <c r="F3" s="1"/>
      <c r="G3">
        <f>'data from RATS'!N17</f>
        <v>1221428</v>
      </c>
      <c r="H3">
        <f>'data from RATS'!M17</f>
        <v>70901</v>
      </c>
      <c r="I3">
        <f>'data from RATS'!R17</f>
        <v>64657.45</v>
      </c>
      <c r="J3">
        <f>'data from RATS'!K17</f>
        <v>466346</v>
      </c>
      <c r="K3">
        <f>'data from RATS'!I17</f>
        <v>11857.495973643925</v>
      </c>
    </row>
    <row r="4" spans="1:11" x14ac:dyDescent="0.2">
      <c r="A4" s="1">
        <v>1976</v>
      </c>
      <c r="B4" s="1">
        <f>100*LN(C4/C3)</f>
        <v>4.4511571533817671</v>
      </c>
      <c r="C4" s="1">
        <f t="shared" ref="C4:C67" si="0">100*(G4/K4)/(G$40/K$40)</f>
        <v>48.209130780050508</v>
      </c>
      <c r="D4" s="1">
        <f t="shared" ref="D4:D67" si="1">H4/J4</f>
        <v>0.15325525541845819</v>
      </c>
      <c r="E4" s="1"/>
      <c r="F4" s="1"/>
      <c r="G4">
        <f>'data from RATS'!N18</f>
        <v>1269789</v>
      </c>
      <c r="H4">
        <f>'data from RATS'!M18</f>
        <v>73319</v>
      </c>
      <c r="I4">
        <f>'data from RATS'!R18</f>
        <v>67178.539999999994</v>
      </c>
      <c r="J4">
        <f>'data from RATS'!K18</f>
        <v>478411</v>
      </c>
      <c r="K4">
        <f>'data from RATS'!I18</f>
        <v>11790.318711618751</v>
      </c>
    </row>
    <row r="5" spans="1:11" x14ac:dyDescent="0.2">
      <c r="A5" s="1">
        <v>1977</v>
      </c>
      <c r="B5" s="1">
        <f t="shared" ref="B5:B68" si="2">100*LN(C5/C4)</f>
        <v>3.7399538028784272</v>
      </c>
      <c r="C5" s="1">
        <f t="shared" si="0"/>
        <v>50.046269945247282</v>
      </c>
      <c r="D5" s="1">
        <f t="shared" si="1"/>
        <v>0.15365402927742539</v>
      </c>
      <c r="E5" s="1"/>
      <c r="F5" s="1"/>
      <c r="G5">
        <f>'data from RATS'!N19</f>
        <v>1320372</v>
      </c>
      <c r="H5">
        <f>'data from RATS'!M19</f>
        <v>76162</v>
      </c>
      <c r="I5">
        <f>'data from RATS'!R19</f>
        <v>69838.395000000004</v>
      </c>
      <c r="J5">
        <f>'data from RATS'!K19</f>
        <v>495672</v>
      </c>
      <c r="K5">
        <f>'data from RATS'!I19</f>
        <v>11809.945065387481</v>
      </c>
    </row>
    <row r="6" spans="1:11" x14ac:dyDescent="0.2">
      <c r="A6" s="1">
        <v>1978</v>
      </c>
      <c r="B6" s="1">
        <f t="shared" si="2"/>
        <v>3.5212479215206995</v>
      </c>
      <c r="C6" s="1">
        <f t="shared" si="0"/>
        <v>51.839917242000006</v>
      </c>
      <c r="D6" s="1">
        <f t="shared" si="1"/>
        <v>0.15809774034683607</v>
      </c>
      <c r="E6" s="1"/>
      <c r="F6" s="1"/>
      <c r="G6">
        <f>'data from RATS'!N20</f>
        <v>1372770</v>
      </c>
      <c r="H6">
        <f>'data from RATS'!M20</f>
        <v>79068</v>
      </c>
      <c r="I6">
        <f>'data from RATS'!R20</f>
        <v>72620.460000000006</v>
      </c>
      <c r="J6">
        <f>'data from RATS'!K20</f>
        <v>500121</v>
      </c>
      <c r="K6">
        <f>'data from RATS'!I20</f>
        <v>11853.777352831099</v>
      </c>
    </row>
    <row r="7" spans="1:11" x14ac:dyDescent="0.2">
      <c r="A7" s="1">
        <v>1979</v>
      </c>
      <c r="B7" s="1">
        <f t="shared" si="2"/>
        <v>5.5983547586257858</v>
      </c>
      <c r="C7" s="1">
        <f t="shared" si="0"/>
        <v>54.824874391299879</v>
      </c>
      <c r="D7" s="1">
        <f t="shared" si="1"/>
        <v>0.16678484612650007</v>
      </c>
      <c r="E7" s="1"/>
      <c r="F7" s="1"/>
      <c r="G7">
        <f>'data from RATS'!N21</f>
        <v>1433390</v>
      </c>
      <c r="H7">
        <f>'data from RATS'!M21</f>
        <v>86794</v>
      </c>
      <c r="I7">
        <f>'data from RATS'!R21</f>
        <v>75502.350000000006</v>
      </c>
      <c r="J7">
        <f>'data from RATS'!K21</f>
        <v>520395</v>
      </c>
      <c r="K7">
        <f>'data from RATS'!I21</f>
        <v>11703.345076556687</v>
      </c>
    </row>
    <row r="8" spans="1:11" x14ac:dyDescent="0.2">
      <c r="A8" s="1">
        <v>1980</v>
      </c>
      <c r="B8" s="1">
        <f t="shared" si="2"/>
        <v>2.5132198985265464</v>
      </c>
      <c r="C8" s="1">
        <f t="shared" si="0"/>
        <v>56.220204456986366</v>
      </c>
      <c r="D8" s="1">
        <f t="shared" si="1"/>
        <v>0.16650101720578883</v>
      </c>
      <c r="E8" s="1"/>
      <c r="F8" s="1"/>
      <c r="G8">
        <f>'data from RATS'!N22</f>
        <v>1492552</v>
      </c>
      <c r="H8">
        <f>'data from RATS'!M22</f>
        <v>89290</v>
      </c>
      <c r="I8">
        <f>'data from RATS'!R22</f>
        <v>78836.45</v>
      </c>
      <c r="J8">
        <f>'data from RATS'!K22</f>
        <v>536273</v>
      </c>
      <c r="K8">
        <f>'data from RATS'!I22</f>
        <v>11883.93685750001</v>
      </c>
    </row>
    <row r="9" spans="1:11" x14ac:dyDescent="0.2">
      <c r="A9" s="1">
        <v>1981</v>
      </c>
      <c r="B9" s="1">
        <f t="shared" si="2"/>
        <v>2.0320550069076706</v>
      </c>
      <c r="C9" s="1">
        <f t="shared" si="0"/>
        <v>57.374316317296525</v>
      </c>
      <c r="D9" s="1">
        <f t="shared" si="1"/>
        <v>0.18167696540525913</v>
      </c>
      <c r="E9" s="1"/>
      <c r="F9" s="1"/>
      <c r="G9">
        <f>'data from RATS'!N23</f>
        <v>1564150</v>
      </c>
      <c r="H9">
        <f>'data from RATS'!M23</f>
        <v>100699</v>
      </c>
      <c r="I9">
        <f>'data from RATS'!R23</f>
        <v>82090.36</v>
      </c>
      <c r="J9">
        <f>'data from RATS'!K23</f>
        <v>554275</v>
      </c>
      <c r="K9">
        <f>'data from RATS'!I23</f>
        <v>12203.493133622122</v>
      </c>
    </row>
    <row r="10" spans="1:11" x14ac:dyDescent="0.2">
      <c r="A10" s="1">
        <v>1982</v>
      </c>
      <c r="B10" s="1">
        <f t="shared" si="2"/>
        <v>5.5849863048850299</v>
      </c>
      <c r="C10" s="1">
        <f t="shared" si="0"/>
        <v>60.669834575337816</v>
      </c>
      <c r="D10" s="1">
        <f t="shared" si="1"/>
        <v>0.18861282667798154</v>
      </c>
      <c r="E10" s="1"/>
      <c r="F10" s="1"/>
      <c r="G10">
        <f>'data from RATS'!N24</f>
        <v>1640077</v>
      </c>
      <c r="H10">
        <f>'data from RATS'!M24</f>
        <v>108018</v>
      </c>
      <c r="I10">
        <f>'data from RATS'!R24</f>
        <v>86028.25</v>
      </c>
      <c r="J10">
        <f>'data from RATS'!K24</f>
        <v>572697</v>
      </c>
      <c r="K10">
        <f>'data from RATS'!I24</f>
        <v>12100.817552430539</v>
      </c>
    </row>
    <row r="11" spans="1:11" x14ac:dyDescent="0.2">
      <c r="A11" s="1">
        <v>1983</v>
      </c>
      <c r="B11" s="1">
        <f t="shared" si="2"/>
        <v>6.5171346423557974</v>
      </c>
      <c r="C11" s="1">
        <f t="shared" si="0"/>
        <v>64.755456140240611</v>
      </c>
      <c r="D11" s="1">
        <f t="shared" si="1"/>
        <v>0.17462605263392897</v>
      </c>
      <c r="E11" s="1"/>
      <c r="F11" s="1"/>
      <c r="G11">
        <f>'data from RATS'!N25</f>
        <v>1695649</v>
      </c>
      <c r="H11">
        <f>'data from RATS'!M25</f>
        <v>97774</v>
      </c>
      <c r="I11">
        <f>'data from RATS'!R25</f>
        <v>90204.235000000001</v>
      </c>
      <c r="J11">
        <f>'data from RATS'!K25</f>
        <v>559905</v>
      </c>
      <c r="K11">
        <f>'data from RATS'!I25</f>
        <v>11721.491494369313</v>
      </c>
    </row>
    <row r="12" spans="1:11" x14ac:dyDescent="0.2">
      <c r="A12" s="1">
        <v>1984</v>
      </c>
      <c r="B12" s="1">
        <f t="shared" si="2"/>
        <v>1.6043054919918549</v>
      </c>
      <c r="C12" s="1">
        <f t="shared" si="0"/>
        <v>65.802709590057319</v>
      </c>
      <c r="D12" s="1">
        <f t="shared" si="1"/>
        <v>0.17540182168266671</v>
      </c>
      <c r="E12" s="1"/>
      <c r="F12" s="1"/>
      <c r="G12">
        <f>'data from RATS'!N26</f>
        <v>1754353</v>
      </c>
      <c r="H12">
        <f>'data from RATS'!M26</f>
        <v>102756</v>
      </c>
      <c r="I12">
        <f>'data from RATS'!R26</f>
        <v>93260.695000000007</v>
      </c>
      <c r="J12">
        <f>'data from RATS'!K26</f>
        <v>585832</v>
      </c>
      <c r="K12">
        <f>'data from RATS'!I26</f>
        <v>11934.287400637846</v>
      </c>
    </row>
    <row r="13" spans="1:11" x14ac:dyDescent="0.2">
      <c r="A13" s="1">
        <v>1985</v>
      </c>
      <c r="B13" s="1">
        <f t="shared" si="2"/>
        <v>-1.0307158170040158</v>
      </c>
      <c r="C13" s="1">
        <f t="shared" si="0"/>
        <v>65.127954034101293</v>
      </c>
      <c r="D13" s="1">
        <f t="shared" si="1"/>
        <v>0.18268203086354678</v>
      </c>
      <c r="E13" s="1"/>
      <c r="F13" s="1"/>
      <c r="G13">
        <f>'data from RATS'!N27</f>
        <v>1822066</v>
      </c>
      <c r="H13">
        <f>'data from RATS'!M27</f>
        <v>112639</v>
      </c>
      <c r="I13">
        <f>'data from RATS'!R27</f>
        <v>96489.414999999994</v>
      </c>
      <c r="J13">
        <f>'data from RATS'!K27</f>
        <v>616585</v>
      </c>
      <c r="K13">
        <f>'data from RATS'!I27</f>
        <v>12523.333742890949</v>
      </c>
    </row>
    <row r="14" spans="1:11" x14ac:dyDescent="0.2">
      <c r="A14" s="1">
        <v>1986</v>
      </c>
      <c r="B14" s="1">
        <f t="shared" si="2"/>
        <v>0.90277566978158774</v>
      </c>
      <c r="C14" s="1">
        <f t="shared" si="0"/>
        <v>65.718575338750327</v>
      </c>
      <c r="D14" s="1">
        <f t="shared" si="1"/>
        <v>0.18617955067856992</v>
      </c>
      <c r="E14" s="1"/>
      <c r="F14" s="1"/>
      <c r="G14">
        <f>'data from RATS'!N28</f>
        <v>1893959</v>
      </c>
      <c r="H14">
        <f>'data from RATS'!M28</f>
        <v>119310</v>
      </c>
      <c r="I14">
        <f>'data from RATS'!R28</f>
        <v>100213.63</v>
      </c>
      <c r="J14">
        <f>'data from RATS'!K28</f>
        <v>640833</v>
      </c>
      <c r="K14">
        <f>'data from RATS'!I28</f>
        <v>12900.475511364702</v>
      </c>
    </row>
    <row r="15" spans="1:11" x14ac:dyDescent="0.2">
      <c r="A15" s="1">
        <v>1987</v>
      </c>
      <c r="B15" s="1">
        <f t="shared" si="2"/>
        <v>1.063120579343958</v>
      </c>
      <c r="C15" s="1">
        <f t="shared" si="0"/>
        <v>66.420970073591647</v>
      </c>
      <c r="D15" s="1">
        <f t="shared" si="1"/>
        <v>0.18244667564290806</v>
      </c>
      <c r="E15" s="1"/>
      <c r="F15" s="1"/>
      <c r="G15">
        <f>'data from RATS'!N29</f>
        <v>1961143</v>
      </c>
      <c r="H15">
        <f>'data from RATS'!M29</f>
        <v>119785</v>
      </c>
      <c r="I15">
        <f>'data from RATS'!R29</f>
        <v>104167.745</v>
      </c>
      <c r="J15">
        <f>'data from RATS'!K29</f>
        <v>656548</v>
      </c>
      <c r="K15">
        <f>'data from RATS'!I29</f>
        <v>13216.830899837354</v>
      </c>
    </row>
    <row r="16" spans="1:11" x14ac:dyDescent="0.2">
      <c r="A16" s="1">
        <v>1988</v>
      </c>
      <c r="B16" s="1">
        <f t="shared" si="2"/>
        <v>0.16889158724253622</v>
      </c>
      <c r="C16" s="1">
        <f t="shared" si="0"/>
        <v>66.533244288374604</v>
      </c>
      <c r="D16" s="1">
        <f t="shared" si="1"/>
        <v>0.18576065786626272</v>
      </c>
      <c r="E16" s="1"/>
      <c r="F16" s="1"/>
      <c r="G16">
        <f>'data from RATS'!N30</f>
        <v>2034900</v>
      </c>
      <c r="H16">
        <f>'data from RATS'!M30</f>
        <v>128760</v>
      </c>
      <c r="I16">
        <f>'data from RATS'!R30</f>
        <v>107862.86500000001</v>
      </c>
      <c r="J16">
        <f>'data from RATS'!K30</f>
        <v>693150</v>
      </c>
      <c r="K16">
        <f>'data from RATS'!I30</f>
        <v>13690.763122182556</v>
      </c>
    </row>
    <row r="17" spans="1:11" x14ac:dyDescent="0.2">
      <c r="A17" s="1">
        <v>1989</v>
      </c>
      <c r="B17" s="1">
        <f t="shared" si="2"/>
        <v>0.10302124583403416</v>
      </c>
      <c r="C17" s="1">
        <f t="shared" si="0"/>
        <v>66.601822984782572</v>
      </c>
      <c r="D17" s="1">
        <f t="shared" si="1"/>
        <v>0.19784517092368453</v>
      </c>
      <c r="E17" s="1"/>
      <c r="F17" s="1"/>
      <c r="G17">
        <f>'data from RATS'!N31</f>
        <v>2120781</v>
      </c>
      <c r="H17">
        <f>'data from RATS'!M31</f>
        <v>142570</v>
      </c>
      <c r="I17">
        <f>'data from RATS'!R31</f>
        <v>111919.5</v>
      </c>
      <c r="J17">
        <f>'data from RATS'!K31</f>
        <v>720614</v>
      </c>
      <c r="K17">
        <f>'data from RATS'!I31</f>
        <v>14253.876542040804</v>
      </c>
    </row>
    <row r="18" spans="1:11" x14ac:dyDescent="0.2">
      <c r="A18" s="1">
        <v>1990</v>
      </c>
      <c r="B18" s="1">
        <f t="shared" si="2"/>
        <v>0.6337602575207586</v>
      </c>
      <c r="C18" s="1">
        <f t="shared" si="0"/>
        <v>67.025259237705171</v>
      </c>
      <c r="D18" s="1">
        <f t="shared" si="1"/>
        <v>0.19141497316512907</v>
      </c>
      <c r="E18" s="1"/>
      <c r="F18" s="1"/>
      <c r="G18">
        <f>'data from RATS'!N32</f>
        <v>2200470</v>
      </c>
      <c r="H18">
        <f>'data from RATS'!M32</f>
        <v>143660</v>
      </c>
      <c r="I18">
        <f>'data from RATS'!R32</f>
        <v>116642.955</v>
      </c>
      <c r="J18">
        <f>'data from RATS'!K32</f>
        <v>750516</v>
      </c>
      <c r="K18">
        <f>'data from RATS'!I32</f>
        <v>14696.036947417904</v>
      </c>
    </row>
    <row r="19" spans="1:11" x14ac:dyDescent="0.2">
      <c r="A19" s="1">
        <v>1991</v>
      </c>
      <c r="B19" s="1">
        <f t="shared" si="2"/>
        <v>4.458475907363173</v>
      </c>
      <c r="C19" s="1">
        <f t="shared" si="0"/>
        <v>70.081181862654873</v>
      </c>
      <c r="D19" s="1">
        <f t="shared" si="1"/>
        <v>0.17363063085898156</v>
      </c>
      <c r="E19" s="1"/>
      <c r="F19" s="1"/>
      <c r="G19">
        <f>'data from RATS'!N33</f>
        <v>2255845</v>
      </c>
      <c r="H19">
        <f>'data from RATS'!M33</f>
        <v>130153</v>
      </c>
      <c r="I19">
        <f>'data from RATS'!R33</f>
        <v>121025.85</v>
      </c>
      <c r="J19">
        <f>'data from RATS'!K33</f>
        <v>749597</v>
      </c>
      <c r="K19">
        <f>'data from RATS'!I33</f>
        <v>14408.909847346771</v>
      </c>
    </row>
    <row r="20" spans="1:11" x14ac:dyDescent="0.2">
      <c r="A20" s="1">
        <v>1992</v>
      </c>
      <c r="B20" s="1">
        <f t="shared" si="2"/>
        <v>3.1457527594869465</v>
      </c>
      <c r="C20" s="1">
        <f t="shared" si="0"/>
        <v>72.320804381894533</v>
      </c>
      <c r="D20" s="1">
        <f t="shared" si="1"/>
        <v>0.16616310583554306</v>
      </c>
      <c r="E20" s="1"/>
      <c r="F20" s="1"/>
      <c r="G20">
        <f>'data from RATS'!N34</f>
        <v>2299652</v>
      </c>
      <c r="H20">
        <f>'data from RATS'!M34</f>
        <v>124951</v>
      </c>
      <c r="I20">
        <f>'data from RATS'!R34</f>
        <v>124071.47500000001</v>
      </c>
      <c r="J20">
        <f>'data from RATS'!K34</f>
        <v>751978</v>
      </c>
      <c r="K20">
        <f>'data from RATS'!I34</f>
        <v>14233.842568655751</v>
      </c>
    </row>
    <row r="21" spans="1:11" x14ac:dyDescent="0.2">
      <c r="A21" s="1">
        <v>1993</v>
      </c>
      <c r="B21" s="1">
        <f t="shared" si="2"/>
        <v>2.174914874038794</v>
      </c>
      <c r="C21" s="1">
        <f t="shared" si="0"/>
        <v>73.910949786773216</v>
      </c>
      <c r="D21" s="1">
        <f t="shared" si="1"/>
        <v>0.17021336370926959</v>
      </c>
      <c r="E21" s="1"/>
      <c r="F21" s="1"/>
      <c r="G21">
        <f>'data from RATS'!N35</f>
        <v>2349512</v>
      </c>
      <c r="H21">
        <f>'data from RATS'!M35</f>
        <v>133290</v>
      </c>
      <c r="I21">
        <f>'data from RATS'!R35</f>
        <v>126480.86</v>
      </c>
      <c r="J21">
        <f>'data from RATS'!K35</f>
        <v>783076</v>
      </c>
      <c r="K21">
        <f>'data from RATS'!I35</f>
        <v>14229.582890936925</v>
      </c>
    </row>
    <row r="22" spans="1:11" x14ac:dyDescent="0.2">
      <c r="A22" s="1">
        <v>1994</v>
      </c>
      <c r="B22" s="1">
        <f t="shared" si="2"/>
        <v>-6.2376429604615362E-2</v>
      </c>
      <c r="C22" s="1">
        <f t="shared" si="0"/>
        <v>73.864861150926473</v>
      </c>
      <c r="D22" s="1">
        <f t="shared" si="1"/>
        <v>0.17295531093806771</v>
      </c>
      <c r="E22" s="1"/>
      <c r="F22" s="1"/>
      <c r="G22">
        <f>'data from RATS'!N36</f>
        <v>2404389</v>
      </c>
      <c r="H22">
        <f>'data from RATS'!M36</f>
        <v>140906</v>
      </c>
      <c r="I22">
        <f>'data from RATS'!R36</f>
        <v>129223.16</v>
      </c>
      <c r="J22">
        <f>'data from RATS'!K36</f>
        <v>814696</v>
      </c>
      <c r="K22">
        <f>'data from RATS'!I36</f>
        <v>14571.025968380209</v>
      </c>
    </row>
    <row r="23" spans="1:11" x14ac:dyDescent="0.2">
      <c r="A23" s="1">
        <v>1995</v>
      </c>
      <c r="B23" s="1">
        <f t="shared" si="2"/>
        <v>-1.4659960632460138</v>
      </c>
      <c r="C23" s="1">
        <f t="shared" si="0"/>
        <v>72.789903862018775</v>
      </c>
      <c r="D23" s="1">
        <f t="shared" si="1"/>
        <v>0.1848986990981013</v>
      </c>
      <c r="E23" s="1"/>
      <c r="F23" s="1"/>
      <c r="G23">
        <f>'data from RATS'!N37</f>
        <v>2474074</v>
      </c>
      <c r="H23">
        <f>'data from RATS'!M37</f>
        <v>156259</v>
      </c>
      <c r="I23">
        <f>'data from RATS'!R37</f>
        <v>132241.39499999999</v>
      </c>
      <c r="J23">
        <f>'data from RATS'!K37</f>
        <v>845106</v>
      </c>
      <c r="K23">
        <f>'data from RATS'!I37</f>
        <v>15214.750154733259</v>
      </c>
    </row>
    <row r="24" spans="1:11" x14ac:dyDescent="0.2">
      <c r="A24" s="1">
        <v>1996</v>
      </c>
      <c r="B24" s="1">
        <f t="shared" si="2"/>
        <v>0.44207943346942363</v>
      </c>
      <c r="C24" s="1">
        <f t="shared" si="0"/>
        <v>73.112405387862324</v>
      </c>
      <c r="D24" s="1">
        <f t="shared" si="1"/>
        <v>0.18276727626658471</v>
      </c>
      <c r="E24" s="1"/>
      <c r="F24" s="1"/>
      <c r="G24">
        <f>'data from RATS'!N38</f>
        <v>2542761</v>
      </c>
      <c r="H24">
        <f>'data from RATS'!M38</f>
        <v>160551</v>
      </c>
      <c r="I24">
        <f>'data from RATS'!R38</f>
        <v>136074.07</v>
      </c>
      <c r="J24">
        <f>'data from RATS'!K38</f>
        <v>878445</v>
      </c>
      <c r="K24">
        <f>'data from RATS'!I38</f>
        <v>15568.176797331907</v>
      </c>
    </row>
    <row r="25" spans="1:11" x14ac:dyDescent="0.2">
      <c r="A25" s="1">
        <v>1997</v>
      </c>
      <c r="B25" s="1">
        <f t="shared" si="2"/>
        <v>2.5294743296988749</v>
      </c>
      <c r="C25" s="1">
        <f t="shared" si="0"/>
        <v>74.985352915426901</v>
      </c>
      <c r="D25" s="1">
        <f t="shared" si="1"/>
        <v>0.18750540740927327</v>
      </c>
      <c r="E25" s="1"/>
      <c r="F25" s="1"/>
      <c r="G25">
        <f>'data from RATS'!N39</f>
        <v>2618831</v>
      </c>
      <c r="H25">
        <f>'data from RATS'!M39</f>
        <v>171211</v>
      </c>
      <c r="I25">
        <f>'data from RATS'!R39</f>
        <v>139851.85500000001</v>
      </c>
      <c r="J25">
        <f>'data from RATS'!K39</f>
        <v>913099</v>
      </c>
      <c r="K25">
        <f>'data from RATS'!I39</f>
        <v>15633.431639388278</v>
      </c>
    </row>
    <row r="26" spans="1:11" x14ac:dyDescent="0.2">
      <c r="A26" s="1">
        <v>1998</v>
      </c>
      <c r="B26" s="1">
        <f t="shared" si="2"/>
        <v>1.9359842681649211</v>
      </c>
      <c r="C26" s="1">
        <f t="shared" si="0"/>
        <v>76.451201062593285</v>
      </c>
      <c r="D26" s="1">
        <f t="shared" si="1"/>
        <v>0.19691494225872622</v>
      </c>
      <c r="E26" s="1"/>
      <c r="F26" s="1"/>
      <c r="G26">
        <f>'data from RATS'!N40</f>
        <v>2706740</v>
      </c>
      <c r="H26">
        <f>'data from RATS'!M40</f>
        <v>187771</v>
      </c>
      <c r="I26">
        <f>'data from RATS'!R40</f>
        <v>144035.70499999999</v>
      </c>
      <c r="J26">
        <f>'data from RATS'!K40</f>
        <v>953564</v>
      </c>
      <c r="K26">
        <f>'data from RATS'!I40</f>
        <v>15848.403283754455</v>
      </c>
    </row>
    <row r="27" spans="1:11" x14ac:dyDescent="0.2">
      <c r="A27" s="1">
        <v>1999</v>
      </c>
      <c r="B27" s="1">
        <f t="shared" si="2"/>
        <v>1.9037220524016267</v>
      </c>
      <c r="C27" s="1">
        <f t="shared" si="0"/>
        <v>77.920561327905389</v>
      </c>
      <c r="D27" s="1">
        <f t="shared" si="1"/>
        <v>0.19607578767386652</v>
      </c>
      <c r="E27" s="1"/>
      <c r="F27" s="1"/>
      <c r="G27">
        <f>'data from RATS'!N41</f>
        <v>2797836</v>
      </c>
      <c r="H27">
        <f>'data from RATS'!M41</f>
        <v>196325</v>
      </c>
      <c r="I27">
        <f>'data from RATS'!R41</f>
        <v>148870.70000000001</v>
      </c>
      <c r="J27">
        <f>'data from RATS'!K41</f>
        <v>1001271</v>
      </c>
      <c r="K27">
        <f>'data from RATS'!I41</f>
        <v>16072.871294974086</v>
      </c>
    </row>
    <row r="28" spans="1:11" x14ac:dyDescent="0.2">
      <c r="A28" s="1">
        <v>2000</v>
      </c>
      <c r="B28" s="1">
        <f t="shared" si="2"/>
        <v>0.58803744135628921</v>
      </c>
      <c r="C28" s="1">
        <f t="shared" si="0"/>
        <v>78.380113247474384</v>
      </c>
      <c r="D28" s="1">
        <f t="shared" si="1"/>
        <v>0.20386679563036134</v>
      </c>
      <c r="E28" s="1"/>
      <c r="F28" s="1"/>
      <c r="G28">
        <f>'data from RATS'!N42</f>
        <v>2899530</v>
      </c>
      <c r="H28">
        <f>'data from RATS'!M42</f>
        <v>212039</v>
      </c>
      <c r="I28">
        <f>'data from RATS'!R42</f>
        <v>153880.98000000001</v>
      </c>
      <c r="J28">
        <f>'data from RATS'!K42</f>
        <v>1040086</v>
      </c>
      <c r="K28">
        <f>'data from RATS'!I42</f>
        <v>16559.415580034987</v>
      </c>
    </row>
    <row r="29" spans="1:11" x14ac:dyDescent="0.2">
      <c r="A29" s="1">
        <v>2001</v>
      </c>
      <c r="B29" s="1">
        <f t="shared" si="2"/>
        <v>2.2441615585434906</v>
      </c>
      <c r="C29" s="1">
        <f t="shared" si="0"/>
        <v>80.158975230769613</v>
      </c>
      <c r="D29" s="1">
        <f t="shared" si="1"/>
        <v>0.18412868207840574</v>
      </c>
      <c r="E29" s="1"/>
      <c r="F29" s="1"/>
      <c r="G29">
        <f>'data from RATS'!N43</f>
        <v>2970349</v>
      </c>
      <c r="H29">
        <f>'data from RATS'!M43</f>
        <v>195195</v>
      </c>
      <c r="I29">
        <f>'data from RATS'!R43</f>
        <v>159474.15</v>
      </c>
      <c r="J29">
        <f>'data from RATS'!K43</f>
        <v>1060101</v>
      </c>
      <c r="K29">
        <f>'data from RATS'!I43</f>
        <v>16587.411115557836</v>
      </c>
    </row>
    <row r="30" spans="1:11" x14ac:dyDescent="0.2">
      <c r="A30" s="1">
        <v>2002</v>
      </c>
      <c r="B30" s="1">
        <f t="shared" si="2"/>
        <v>3.1143931347923179</v>
      </c>
      <c r="C30" s="1">
        <f t="shared" si="0"/>
        <v>82.694722463287491</v>
      </c>
      <c r="D30" s="1">
        <f t="shared" si="1"/>
        <v>0.19319651406941346</v>
      </c>
      <c r="E30" s="1"/>
      <c r="F30" s="1"/>
      <c r="G30">
        <f>'data from RATS'!N44</f>
        <v>3056527</v>
      </c>
      <c r="H30">
        <f>'data from RATS'!M44</f>
        <v>212731</v>
      </c>
      <c r="I30">
        <f>'data from RATS'!R44</f>
        <v>163369.19500000001</v>
      </c>
      <c r="J30">
        <f>'data from RATS'!K44</f>
        <v>1101112</v>
      </c>
      <c r="K30">
        <f>'data from RATS'!I44</f>
        <v>16545.265022501968</v>
      </c>
    </row>
    <row r="31" spans="1:11" x14ac:dyDescent="0.2">
      <c r="A31" s="1">
        <v>2003</v>
      </c>
      <c r="B31" s="1">
        <f t="shared" si="2"/>
        <v>0.8306615778130052</v>
      </c>
      <c r="C31" s="1">
        <f t="shared" si="0"/>
        <v>83.384496627959763</v>
      </c>
      <c r="D31" s="1">
        <f t="shared" si="1"/>
        <v>0.21092269427751048</v>
      </c>
      <c r="E31" s="1"/>
      <c r="F31" s="1"/>
      <c r="G31">
        <f>'data from RATS'!N45</f>
        <v>3166438</v>
      </c>
      <c r="H31">
        <f>'data from RATS'!M45</f>
        <v>239400</v>
      </c>
      <c r="I31">
        <f>'data from RATS'!R45</f>
        <v>168108.98500000002</v>
      </c>
      <c r="J31">
        <f>'data from RATS'!K45</f>
        <v>1135013</v>
      </c>
      <c r="K31">
        <f>'data from RATS'!I45</f>
        <v>16998.435943066841</v>
      </c>
    </row>
    <row r="32" spans="1:11" x14ac:dyDescent="0.2">
      <c r="A32" s="1">
        <v>2004</v>
      </c>
      <c r="B32" s="1">
        <f t="shared" si="2"/>
        <v>1.7995124863315808</v>
      </c>
      <c r="C32" s="1">
        <f t="shared" si="0"/>
        <v>84.898593378232334</v>
      </c>
      <c r="D32" s="1">
        <f t="shared" si="1"/>
        <v>0.21977200270341826</v>
      </c>
      <c r="E32" s="1"/>
      <c r="F32" s="1"/>
      <c r="G32">
        <f>'data from RATS'!N46</f>
        <v>3289308</v>
      </c>
      <c r="H32">
        <f>'data from RATS'!M46</f>
        <v>259816</v>
      </c>
      <c r="I32">
        <f>'data from RATS'!R46</f>
        <v>174154.09</v>
      </c>
      <c r="J32">
        <f>'data from RATS'!K46</f>
        <v>1182207</v>
      </c>
      <c r="K32">
        <f>'data from RATS'!I46</f>
        <v>17343.124112944373</v>
      </c>
    </row>
    <row r="33" spans="1:11" x14ac:dyDescent="0.2">
      <c r="A33" s="1">
        <v>2005</v>
      </c>
      <c r="B33" s="1">
        <f t="shared" si="2"/>
        <v>1.570300285734898</v>
      </c>
      <c r="C33" s="1">
        <f t="shared" si="0"/>
        <v>86.242278567963439</v>
      </c>
      <c r="D33" s="1">
        <f t="shared" si="1"/>
        <v>0.22635279655808235</v>
      </c>
      <c r="E33" s="1"/>
      <c r="F33" s="1"/>
      <c r="G33">
        <f>'data from RATS'!N47</f>
        <v>3415800</v>
      </c>
      <c r="H33">
        <f>'data from RATS'!M47</f>
        <v>276207</v>
      </c>
      <c r="I33">
        <f>'data from RATS'!R47</f>
        <v>180911.94</v>
      </c>
      <c r="J33">
        <f>'data from RATS'!K47</f>
        <v>1220250</v>
      </c>
      <c r="K33">
        <f>'data from RATS'!I47</f>
        <v>17729.459563547844</v>
      </c>
    </row>
    <row r="34" spans="1:11" x14ac:dyDescent="0.2">
      <c r="A34" s="1">
        <v>2006</v>
      </c>
      <c r="B34" s="1">
        <f t="shared" si="2"/>
        <v>1.7675187557815275</v>
      </c>
      <c r="C34" s="1">
        <f t="shared" si="0"/>
        <v>87.780178312259508</v>
      </c>
      <c r="D34" s="1">
        <f t="shared" si="1"/>
        <v>0.2401928602861074</v>
      </c>
      <c r="E34" s="1"/>
      <c r="F34" s="1"/>
      <c r="G34">
        <f>'data from RATS'!N48</f>
        <v>3557696</v>
      </c>
      <c r="H34">
        <f>'data from RATS'!M48</f>
        <v>301841</v>
      </c>
      <c r="I34">
        <f>'data from RATS'!R48</f>
        <v>187869</v>
      </c>
      <c r="J34">
        <f>'data from RATS'!K48</f>
        <v>1256661</v>
      </c>
      <c r="K34">
        <f>'data from RATS'!I48</f>
        <v>18142.438615960855</v>
      </c>
    </row>
    <row r="35" spans="1:11" x14ac:dyDescent="0.2">
      <c r="A35" s="1">
        <v>2007</v>
      </c>
      <c r="B35" s="1">
        <f t="shared" si="2"/>
        <v>1.1950682221830349</v>
      </c>
      <c r="C35" s="1">
        <f t="shared" si="0"/>
        <v>88.835504703809789</v>
      </c>
      <c r="D35" s="1">
        <f t="shared" si="1"/>
        <v>0.24323690113303043</v>
      </c>
      <c r="E35" s="1"/>
      <c r="F35" s="1"/>
      <c r="G35">
        <f>'data from RATS'!N49</f>
        <v>3700887</v>
      </c>
      <c r="H35">
        <f>'data from RATS'!M49</f>
        <v>317187</v>
      </c>
      <c r="I35">
        <f>'data from RATS'!R49</f>
        <v>195673.28</v>
      </c>
      <c r="J35">
        <f>'data from RATS'!K49</f>
        <v>1304025</v>
      </c>
      <c r="K35">
        <f>'data from RATS'!I49</f>
        <v>18648.441237141284</v>
      </c>
    </row>
    <row r="36" spans="1:11" x14ac:dyDescent="0.2">
      <c r="A36" s="1">
        <v>2008</v>
      </c>
      <c r="B36" s="1">
        <f t="shared" si="2"/>
        <v>1.3286634394880532</v>
      </c>
      <c r="C36" s="1">
        <f t="shared" si="0"/>
        <v>90.023705692318913</v>
      </c>
      <c r="D36" s="1">
        <f t="shared" si="1"/>
        <v>0.25685417255195447</v>
      </c>
      <c r="E36" s="1"/>
      <c r="F36" s="1"/>
      <c r="G36">
        <f>'data from RATS'!N50</f>
        <v>3864728</v>
      </c>
      <c r="H36">
        <f>'data from RATS'!M50</f>
        <v>347329</v>
      </c>
      <c r="I36">
        <f>'data from RATS'!R50</f>
        <v>203548.785</v>
      </c>
      <c r="J36">
        <f>'data from RATS'!K50</f>
        <v>1352242</v>
      </c>
      <c r="K36">
        <f>'data from RATS'!I50</f>
        <v>19216.988627875176</v>
      </c>
    </row>
    <row r="37" spans="1:11" x14ac:dyDescent="0.2">
      <c r="A37" s="1">
        <v>2009</v>
      </c>
      <c r="B37" s="1">
        <f t="shared" si="2"/>
        <v>2.8665777817749629</v>
      </c>
      <c r="C37" s="1">
        <f t="shared" si="0"/>
        <v>92.641648656663122</v>
      </c>
      <c r="D37" s="1">
        <f t="shared" si="1"/>
        <v>0.2578402961457586</v>
      </c>
      <c r="E37" s="1"/>
      <c r="F37" s="1"/>
      <c r="G37">
        <f>'data from RATS'!N51</f>
        <v>4021271</v>
      </c>
      <c r="H37">
        <f>'data from RATS'!M51</f>
        <v>354739</v>
      </c>
      <c r="I37">
        <f>'data from RATS'!R51</f>
        <v>212560.04</v>
      </c>
      <c r="J37">
        <f>'data from RATS'!K51</f>
        <v>1375809</v>
      </c>
      <c r="K37">
        <f>'data from RATS'!I51</f>
        <v>19430.33785919597</v>
      </c>
    </row>
    <row r="38" spans="1:11" x14ac:dyDescent="0.2">
      <c r="A38" s="1">
        <v>2010</v>
      </c>
      <c r="B38" s="1">
        <f t="shared" si="2"/>
        <v>3.824434844128171</v>
      </c>
      <c r="C38" s="1">
        <f t="shared" si="0"/>
        <v>96.253290393284956</v>
      </c>
      <c r="D38" s="1">
        <f t="shared" si="1"/>
        <v>0.25820120001739361</v>
      </c>
      <c r="E38" s="1"/>
      <c r="F38" s="1"/>
      <c r="G38">
        <f>'data from RATS'!N52</f>
        <v>4177789</v>
      </c>
      <c r="H38">
        <f>'data from RATS'!M52</f>
        <v>362208</v>
      </c>
      <c r="I38">
        <f>'data from RATS'!R52</f>
        <v>221169.905</v>
      </c>
      <c r="J38">
        <f>'data from RATS'!K52</f>
        <v>1402813</v>
      </c>
      <c r="K38">
        <f>'data from RATS'!I52</f>
        <v>19429.167973774733</v>
      </c>
    </row>
    <row r="39" spans="1:11" x14ac:dyDescent="0.2">
      <c r="A39" s="1">
        <v>2011</v>
      </c>
      <c r="B39" s="1">
        <f t="shared" si="2"/>
        <v>1.1076639052265378</v>
      </c>
      <c r="C39" s="1">
        <f t="shared" si="0"/>
        <v>97.325379961782545</v>
      </c>
      <c r="D39" s="1">
        <f t="shared" si="1"/>
        <v>0.26184227590351872</v>
      </c>
      <c r="E39" s="1"/>
      <c r="F39" s="1"/>
      <c r="G39">
        <f>'data from RATS'!N53</f>
        <v>4336545</v>
      </c>
      <c r="H39">
        <f>'data from RATS'!M53</f>
        <v>375541</v>
      </c>
      <c r="I39">
        <f>'data from RATS'!R53</f>
        <v>229778.39499999999</v>
      </c>
      <c r="J39">
        <f>'data from RATS'!K53</f>
        <v>1434226</v>
      </c>
      <c r="K39">
        <f>'data from RATS'!I53</f>
        <v>19945.321221333568</v>
      </c>
    </row>
    <row r="40" spans="1:11" x14ac:dyDescent="0.2">
      <c r="A40" s="1">
        <v>2012</v>
      </c>
      <c r="B40" s="1">
        <f t="shared" si="2"/>
        <v>2.7110388447997789</v>
      </c>
      <c r="C40" s="1">
        <f t="shared" si="0"/>
        <v>100</v>
      </c>
      <c r="D40" s="1">
        <f t="shared" si="1"/>
        <v>0.28104713704796069</v>
      </c>
      <c r="E40" s="1"/>
      <c r="F40" s="1"/>
      <c r="G40">
        <f>'data from RATS'!N54</f>
        <v>4524450</v>
      </c>
      <c r="H40">
        <f>'data from RATS'!M54</f>
        <v>417656</v>
      </c>
      <c r="I40">
        <f>'data from RATS'!R54</f>
        <v>238509.97500000001</v>
      </c>
      <c r="J40">
        <f>'data from RATS'!K54</f>
        <v>1486071</v>
      </c>
      <c r="K40">
        <f>'data from RATS'!I54</f>
        <v>20252.986756378861</v>
      </c>
    </row>
    <row r="41" spans="1:11" x14ac:dyDescent="0.2">
      <c r="A41" s="1">
        <v>2013</v>
      </c>
      <c r="B41" s="1">
        <f t="shared" si="2"/>
        <v>3.6022881305224907</v>
      </c>
      <c r="C41" s="1">
        <f t="shared" si="0"/>
        <v>103.66795668011353</v>
      </c>
      <c r="D41" s="1">
        <f t="shared" si="1"/>
        <v>0.27943153749588434</v>
      </c>
      <c r="E41" s="1"/>
      <c r="F41" s="1"/>
      <c r="G41">
        <f>'data from RATS'!N55</f>
        <v>4708655</v>
      </c>
      <c r="H41">
        <f>'data from RATS'!M55</f>
        <v>426042</v>
      </c>
      <c r="I41">
        <f>'data from RATS'!R55</f>
        <v>248844.75</v>
      </c>
      <c r="J41">
        <f>'data from RATS'!K55</f>
        <v>1524674</v>
      </c>
      <c r="K41">
        <f>'data from RATS'!I55</f>
        <v>20331.790128900298</v>
      </c>
    </row>
    <row r="42" spans="1:11" x14ac:dyDescent="0.2">
      <c r="A42" s="1">
        <v>2014</v>
      </c>
      <c r="B42" s="1">
        <f t="shared" si="2"/>
        <v>1.7982140956287731</v>
      </c>
      <c r="C42" s="1">
        <f t="shared" si="0"/>
        <v>105.54899030880861</v>
      </c>
      <c r="D42" s="1">
        <f t="shared" si="1"/>
        <v>0.32042643890607125</v>
      </c>
      <c r="E42" s="1"/>
      <c r="F42" s="1"/>
      <c r="G42">
        <f>'data from RATS'!N56</f>
        <v>4963143.0605439199</v>
      </c>
      <c r="H42">
        <f>'data from RATS'!M56</f>
        <v>513464.08554392029</v>
      </c>
      <c r="I42">
        <f>'data from RATS'!R56</f>
        <v>258976.02499999999</v>
      </c>
      <c r="J42">
        <f>'data from RATS'!K56</f>
        <v>1602439.8214356946</v>
      </c>
      <c r="K42">
        <f>'data from RATS'!I56</f>
        <v>21048.734790562325</v>
      </c>
    </row>
    <row r="43" spans="1:11" x14ac:dyDescent="0.2">
      <c r="A43" s="1">
        <v>2015</v>
      </c>
      <c r="B43" s="1">
        <f t="shared" si="2"/>
        <v>1.5162879821411188</v>
      </c>
      <c r="C43" s="1">
        <f t="shared" si="0"/>
        <v>107.16161206229154</v>
      </c>
      <c r="D43" s="1">
        <f t="shared" si="1"/>
        <v>0.269449221966584</v>
      </c>
      <c r="E43" s="1"/>
      <c r="F43" s="1"/>
      <c r="G43">
        <f>'data from RATS'!N57</f>
        <v>5136422.9048667541</v>
      </c>
      <c r="H43">
        <f>'data from RATS'!M57</f>
        <v>446252.71265275031</v>
      </c>
      <c r="I43">
        <f>'data from RATS'!R57</f>
        <v>272972.86832991563</v>
      </c>
      <c r="J43">
        <f>'data from RATS'!K57</f>
        <v>1656166.2690868441</v>
      </c>
      <c r="K43">
        <f>'data from RATS'!I57</f>
        <v>21455.805388122444</v>
      </c>
    </row>
    <row r="44" spans="1:11" x14ac:dyDescent="0.2">
      <c r="A44" s="1">
        <v>2016</v>
      </c>
      <c r="B44" s="1">
        <f t="shared" si="2"/>
        <v>1.5468336716632269</v>
      </c>
      <c r="C44" s="1">
        <f t="shared" si="0"/>
        <v>108.83211056932645</v>
      </c>
      <c r="D44" s="1">
        <f t="shared" si="1"/>
        <v>0.26691624856796514</v>
      </c>
      <c r="E44" s="1"/>
      <c r="F44" s="1"/>
      <c r="G44">
        <f>'data from RATS'!N58</f>
        <v>5310248.9038402736</v>
      </c>
      <c r="H44">
        <f>'data from RATS'!M58</f>
        <v>456329.25874119159</v>
      </c>
      <c r="I44">
        <f>'data from RATS'!R58</f>
        <v>282503.25976767146</v>
      </c>
      <c r="J44">
        <f>'data from RATS'!K58</f>
        <v>1709634.6183098555</v>
      </c>
      <c r="K44">
        <f>'data from RATS'!I58</f>
        <v>21841.432162161589</v>
      </c>
    </row>
    <row r="45" spans="1:11" x14ac:dyDescent="0.2">
      <c r="A45" s="1">
        <v>2017</v>
      </c>
      <c r="B45" s="1">
        <f t="shared" si="2"/>
        <v>1.5803180846359222</v>
      </c>
      <c r="C45" s="1">
        <f t="shared" si="0"/>
        <v>110.5656658603294</v>
      </c>
      <c r="D45" s="1">
        <f t="shared" si="1"/>
        <v>0.26388577637024746</v>
      </c>
      <c r="E45" s="1"/>
      <c r="F45" s="1"/>
      <c r="G45">
        <f>'data from RATS'!N59</f>
        <v>5483243.3079205034</v>
      </c>
      <c r="H45">
        <f>'data from RATS'!M59</f>
        <v>465058.09379144479</v>
      </c>
      <c r="I45">
        <f>'data from RATS'!R59</f>
        <v>292063.68971121503</v>
      </c>
      <c r="J45">
        <f>'data from RATS'!K59</f>
        <v>1762346.1945858747</v>
      </c>
      <c r="K45">
        <f>'data from RATS'!I59</f>
        <v>22199.363221919957</v>
      </c>
    </row>
    <row r="46" spans="1:11" x14ac:dyDescent="0.2">
      <c r="A46" s="1">
        <v>2018</v>
      </c>
      <c r="B46" s="1">
        <f t="shared" si="2"/>
        <v>1.6164033828991513</v>
      </c>
      <c r="C46" s="1">
        <f t="shared" si="0"/>
        <v>112.36737524086325</v>
      </c>
      <c r="D46" s="1">
        <f t="shared" si="1"/>
        <v>0.26039347253817824</v>
      </c>
      <c r="E46" s="1"/>
      <c r="F46" s="1"/>
      <c r="G46">
        <f>'data from RATS'!N60</f>
        <v>5653962.6168761756</v>
      </c>
      <c r="H46">
        <f>'data from RATS'!M60</f>
        <v>472297.69089130033</v>
      </c>
      <c r="I46">
        <f>'data from RATS'!R60</f>
        <v>301578.38193562767</v>
      </c>
      <c r="J46">
        <f>'data from RATS'!K60</f>
        <v>1813784.6785773528</v>
      </c>
      <c r="K46">
        <f>'data from RATS'!I60</f>
        <v>22523.505391825773</v>
      </c>
    </row>
    <row r="47" spans="1:11" x14ac:dyDescent="0.2">
      <c r="A47" s="1">
        <v>2019</v>
      </c>
      <c r="B47" s="1">
        <f t="shared" si="2"/>
        <v>1.6380809183880727</v>
      </c>
      <c r="C47" s="1">
        <f t="shared" si="0"/>
        <v>114.22320224943671</v>
      </c>
      <c r="D47" s="1">
        <f t="shared" si="1"/>
        <v>0.25869108818935171</v>
      </c>
      <c r="E47" s="1"/>
      <c r="F47" s="1"/>
      <c r="G47">
        <f>'data from RATS'!N61</f>
        <v>5825466.8919280898</v>
      </c>
      <c r="H47">
        <f>'data from RATS'!M61</f>
        <v>482472.21898010373</v>
      </c>
      <c r="I47">
        <f>'data from RATS'!R61</f>
        <v>310967.94392818963</v>
      </c>
      <c r="J47">
        <f>'data from RATS'!K61</f>
        <v>1865051.5653904283</v>
      </c>
      <c r="K47">
        <f>'data from RATS'!I61</f>
        <v>22829.673080742235</v>
      </c>
    </row>
    <row r="48" spans="1:11" x14ac:dyDescent="0.2">
      <c r="A48" s="1">
        <v>2020</v>
      </c>
      <c r="B48" s="1">
        <f t="shared" si="2"/>
        <v>1.6519019707722933</v>
      </c>
      <c r="C48" s="1">
        <f t="shared" si="0"/>
        <v>116.12572824777561</v>
      </c>
      <c r="D48" s="1">
        <f t="shared" si="1"/>
        <v>0.2579814457854972</v>
      </c>
      <c r="E48" s="1"/>
      <c r="F48" s="1"/>
      <c r="G48">
        <f>'data from RATS'!N62</f>
        <v>5999561.7808168717</v>
      </c>
      <c r="H48">
        <f>'data from RATS'!M62</f>
        <v>494495.56794482749</v>
      </c>
      <c r="I48">
        <f>'data from RATS'!R62</f>
        <v>320400.67905604496</v>
      </c>
      <c r="J48">
        <f>'data from RATS'!K62</f>
        <v>1916787.3349930122</v>
      </c>
      <c r="K48">
        <f>'data from RATS'!I62</f>
        <v>23126.737175485487</v>
      </c>
    </row>
    <row r="49" spans="1:11" x14ac:dyDescent="0.2">
      <c r="A49" s="1">
        <v>2021</v>
      </c>
      <c r="B49" s="1">
        <f t="shared" si="2"/>
        <v>1.6668932752150523</v>
      </c>
      <c r="C49" s="1">
        <f t="shared" si="0"/>
        <v>118.07764317678289</v>
      </c>
      <c r="D49" s="1">
        <f t="shared" si="1"/>
        <v>0.25707991422639714</v>
      </c>
      <c r="E49" s="1"/>
      <c r="F49" s="1"/>
      <c r="G49">
        <f>'data from RATS'!N63</f>
        <v>6175723.833044868</v>
      </c>
      <c r="H49">
        <f>'data from RATS'!M63</f>
        <v>506137.95017292444</v>
      </c>
      <c r="I49">
        <f>'data from RATS'!R63</f>
        <v>329975.89794492797</v>
      </c>
      <c r="J49">
        <f>'data from RATS'!K63</f>
        <v>1968796.1686777077</v>
      </c>
      <c r="K49">
        <f>'data from RATS'!I63</f>
        <v>23412.267437701805</v>
      </c>
    </row>
    <row r="50" spans="1:11" x14ac:dyDescent="0.2">
      <c r="A50" s="1">
        <v>2022</v>
      </c>
      <c r="B50" s="1">
        <f t="shared" si="2"/>
        <v>1.6808863520863426</v>
      </c>
      <c r="C50" s="1">
        <f t="shared" si="0"/>
        <v>120.07916872535066</v>
      </c>
      <c r="D50" s="1">
        <f t="shared" si="1"/>
        <v>0.2562796848672253</v>
      </c>
      <c r="E50" s="1"/>
      <c r="F50" s="1"/>
      <c r="G50">
        <f>'data from RATS'!N64</f>
        <v>6354024.7636747044</v>
      </c>
      <c r="H50">
        <f>'data from RATS'!M64</f>
        <v>517965.74144730438</v>
      </c>
      <c r="I50">
        <f>'data from RATS'!R64</f>
        <v>339664.81081746775</v>
      </c>
      <c r="J50">
        <f>'data from RATS'!K64</f>
        <v>2021095.5921678098</v>
      </c>
      <c r="K50">
        <f>'data from RATS'!I64</f>
        <v>23686.697616327478</v>
      </c>
    </row>
    <row r="51" spans="1:11" x14ac:dyDescent="0.2">
      <c r="A51" s="1">
        <v>2023</v>
      </c>
      <c r="B51" s="1">
        <f t="shared" si="2"/>
        <v>1.6929354552830356</v>
      </c>
      <c r="C51" s="1">
        <f t="shared" si="0"/>
        <v>122.12933659133027</v>
      </c>
      <c r="D51" s="1">
        <f t="shared" si="1"/>
        <v>0.25571704983287913</v>
      </c>
      <c r="E51" s="1"/>
      <c r="F51" s="1"/>
      <c r="G51">
        <f>'data from RATS'!N65</f>
        <v>6534864.2216549804</v>
      </c>
      <c r="H51">
        <f>'data from RATS'!M65</f>
        <v>530310.81998238526</v>
      </c>
      <c r="I51">
        <f>'data from RATS'!R65</f>
        <v>349471.36200210877</v>
      </c>
      <c r="J51">
        <f>'data from RATS'!K65</f>
        <v>2073818.7787203228</v>
      </c>
      <c r="K51">
        <f>'data from RATS'!I65</f>
        <v>23951.893722975463</v>
      </c>
    </row>
    <row r="52" spans="1:11" x14ac:dyDescent="0.2">
      <c r="A52" s="1">
        <v>2024</v>
      </c>
      <c r="B52" s="1">
        <f t="shared" si="2"/>
        <v>1.7022427681405317</v>
      </c>
      <c r="C52" s="1">
        <f t="shared" si="0"/>
        <v>124.22606950402283</v>
      </c>
      <c r="D52" s="1">
        <f t="shared" si="1"/>
        <v>0.25551172797575172</v>
      </c>
      <c r="E52" s="1"/>
      <c r="F52" s="1"/>
      <c r="G52">
        <f>'data from RATS'!N66</f>
        <v>6718974.9719797336</v>
      </c>
      <c r="H52">
        <f>'data from RATS'!M66</f>
        <v>543528.28251577727</v>
      </c>
      <c r="I52">
        <f>'data from RATS'!R66</f>
        <v>359417.53219102393</v>
      </c>
      <c r="J52">
        <f>'data from RATS'!K66</f>
        <v>2127214.6168075642</v>
      </c>
      <c r="K52">
        <f>'data from RATS'!I66</f>
        <v>24211.046649023105</v>
      </c>
    </row>
    <row r="53" spans="1:11" x14ac:dyDescent="0.2">
      <c r="A53" s="1">
        <v>2025</v>
      </c>
      <c r="B53" s="1">
        <f t="shared" si="2"/>
        <v>1.7082282411986367</v>
      </c>
      <c r="C53" s="1">
        <f t="shared" si="0"/>
        <v>126.36636280822948</v>
      </c>
      <c r="D53" s="1">
        <f t="shared" si="1"/>
        <v>0.25575550696894522</v>
      </c>
      <c r="E53" s="1"/>
      <c r="F53" s="1"/>
      <c r="G53">
        <f>'data from RATS'!N67</f>
        <v>6907396.9803423211</v>
      </c>
      <c r="H53">
        <f>'data from RATS'!M67</f>
        <v>557965.63182147313</v>
      </c>
      <c r="I53">
        <f>'data from RATS'!R67</f>
        <v>369543.62345888535</v>
      </c>
      <c r="J53">
        <f>'data from RATS'!K67</f>
        <v>2181636.8235199852</v>
      </c>
      <c r="K53">
        <f>'data from RATS'!I67</f>
        <v>24468.436338784468</v>
      </c>
    </row>
    <row r="54" spans="1:11" x14ac:dyDescent="0.2">
      <c r="A54" s="1">
        <v>2026</v>
      </c>
      <c r="B54" s="1">
        <f t="shared" si="2"/>
        <v>1.7154508300786531</v>
      </c>
      <c r="C54" s="1">
        <f t="shared" si="0"/>
        <v>128.55281577239143</v>
      </c>
      <c r="D54" s="1">
        <f t="shared" si="1"/>
        <v>0.25581141712420635</v>
      </c>
      <c r="E54" s="1"/>
      <c r="F54" s="1"/>
      <c r="G54">
        <f>'data from RATS'!N68</f>
        <v>7099721.6827545092</v>
      </c>
      <c r="H54">
        <f>'data from RATS'!M68</f>
        <v>572231.53633101564</v>
      </c>
      <c r="I54">
        <f>'data from RATS'!R68</f>
        <v>379906.83391882764</v>
      </c>
      <c r="J54">
        <f>'data from RATS'!K68</f>
        <v>2236927.2754279575</v>
      </c>
      <c r="K54">
        <f>'data from RATS'!I68</f>
        <v>24721.966640900566</v>
      </c>
    </row>
    <row r="55" spans="1:11" x14ac:dyDescent="0.2">
      <c r="A55" s="1">
        <v>2027</v>
      </c>
      <c r="B55" s="1">
        <f t="shared" si="2"/>
        <v>1.7232722311334123</v>
      </c>
      <c r="C55" s="1">
        <f t="shared" si="0"/>
        <v>130.78732882265837</v>
      </c>
      <c r="D55" s="1">
        <f t="shared" si="1"/>
        <v>0.25576662378546566</v>
      </c>
      <c r="E55" s="1"/>
      <c r="F55" s="1"/>
      <c r="G55">
        <f>'data from RATS'!N69</f>
        <v>7295706.7158330362</v>
      </c>
      <c r="H55">
        <f>'data from RATS'!M69</f>
        <v>586469.72563002538</v>
      </c>
      <c r="I55">
        <f>'data from RATS'!R69</f>
        <v>390484.69255149801</v>
      </c>
      <c r="J55">
        <f>'data from RATS'!K69</f>
        <v>2292987.7125873547</v>
      </c>
      <c r="K55">
        <f>'data from RATS'!I69</f>
        <v>24970.370304109296</v>
      </c>
    </row>
    <row r="56" spans="1:11" x14ac:dyDescent="0.2">
      <c r="A56" s="1">
        <v>2028</v>
      </c>
      <c r="B56" s="1">
        <f t="shared" si="2"/>
        <v>1.7280351630331228</v>
      </c>
      <c r="C56" s="1">
        <f t="shared" si="0"/>
        <v>133.06702005854876</v>
      </c>
      <c r="D56" s="1">
        <f t="shared" si="1"/>
        <v>0.25614803572721284</v>
      </c>
      <c r="E56" s="1"/>
      <c r="F56" s="1"/>
      <c r="G56">
        <f>'data from RATS'!N70</f>
        <v>7496437.6854216885</v>
      </c>
      <c r="H56">
        <f>'data from RATS'!M70</f>
        <v>601994.83895946946</v>
      </c>
      <c r="I56">
        <f>'data from RATS'!R70</f>
        <v>401263.86937081697</v>
      </c>
      <c r="J56">
        <f>'data from RATS'!K70</f>
        <v>2350183.3119679638</v>
      </c>
      <c r="K56">
        <f>'data from RATS'!I70</f>
        <v>25217.834461138886</v>
      </c>
    </row>
    <row r="57" spans="1:11" x14ac:dyDescent="0.2">
      <c r="A57" s="1">
        <v>2029</v>
      </c>
      <c r="B57" s="1">
        <f t="shared" si="2"/>
        <v>1.7323856879779547</v>
      </c>
      <c r="C57" s="1">
        <f t="shared" si="0"/>
        <v>135.39233764889917</v>
      </c>
      <c r="D57" s="1">
        <f t="shared" si="1"/>
        <v>0.25657897998884743</v>
      </c>
      <c r="E57" s="1"/>
      <c r="F57" s="1"/>
      <c r="G57">
        <f>'data from RATS'!N71</f>
        <v>7702122.0112462044</v>
      </c>
      <c r="H57">
        <f>'data from RATS'!M71</f>
        <v>617988.3985227095</v>
      </c>
      <c r="I57">
        <f>'data from RATS'!R71</f>
        <v>412304.07269819285</v>
      </c>
      <c r="J57">
        <f>'data from RATS'!K71</f>
        <v>2408569.8623853414</v>
      </c>
      <c r="K57">
        <f>'data from RATS'!I71</f>
        <v>25464.760325561419</v>
      </c>
    </row>
    <row r="58" spans="1:11" x14ac:dyDescent="0.2">
      <c r="A58" s="1">
        <v>2030</v>
      </c>
      <c r="B58" s="1">
        <f t="shared" si="2"/>
        <v>1.7347422360616667</v>
      </c>
      <c r="C58" s="1">
        <f t="shared" si="0"/>
        <v>137.76153604320754</v>
      </c>
      <c r="D58" s="1">
        <f t="shared" si="1"/>
        <v>0.25729283620664356</v>
      </c>
      <c r="E58" s="1"/>
      <c r="F58" s="1"/>
      <c r="G58">
        <f>'data from RATS'!N72</f>
        <v>7913613.6367875924</v>
      </c>
      <c r="H58">
        <f>'data from RATS'!M72</f>
        <v>635108.33615992963</v>
      </c>
      <c r="I58">
        <f>'data from RATS'!R72</f>
        <v>423616.71061854123</v>
      </c>
      <c r="J58">
        <f>'data from RATS'!K72</f>
        <v>2468426.0375203188</v>
      </c>
      <c r="K58">
        <f>'data from RATS'!I72</f>
        <v>25714.030346068972</v>
      </c>
    </row>
    <row r="59" spans="1:11" x14ac:dyDescent="0.2">
      <c r="A59" s="1">
        <v>2031</v>
      </c>
      <c r="B59" s="1">
        <f t="shared" si="2"/>
        <v>1.738854550780158</v>
      </c>
      <c r="C59" s="1">
        <f t="shared" si="0"/>
        <v>140.17795691834664</v>
      </c>
      <c r="D59" s="1">
        <f t="shared" si="1"/>
        <v>0.25773930984238685</v>
      </c>
      <c r="E59" s="1"/>
      <c r="F59" s="1"/>
      <c r="G59">
        <f>'data from RATS'!N73</f>
        <v>8130324.0469649071</v>
      </c>
      <c r="H59">
        <f>'data from RATS'!M73</f>
        <v>651959.16020063218</v>
      </c>
      <c r="I59">
        <f>'data from RATS'!R73</f>
        <v>435248.75002331758</v>
      </c>
      <c r="J59">
        <f>'data from RATS'!K73</f>
        <v>2529529.3938643634</v>
      </c>
      <c r="K59">
        <f>'data from RATS'!I73</f>
        <v>25962.79326048907</v>
      </c>
    </row>
    <row r="60" spans="1:11" x14ac:dyDescent="0.2">
      <c r="A60" s="1">
        <v>2032</v>
      </c>
      <c r="B60" s="1">
        <f t="shared" si="2"/>
        <v>1.7437111662539695</v>
      </c>
      <c r="C60" s="1">
        <f t="shared" si="0"/>
        <v>142.64369076819031</v>
      </c>
      <c r="D60" s="1">
        <f t="shared" si="1"/>
        <v>0.25806370807466344</v>
      </c>
      <c r="E60" s="1"/>
      <c r="F60" s="1"/>
      <c r="G60">
        <f>'data from RATS'!N74</f>
        <v>8351999.3349145558</v>
      </c>
      <c r="H60">
        <f>'data from RATS'!M74</f>
        <v>668843.11053271871</v>
      </c>
      <c r="I60">
        <f>'data from RATS'!R74</f>
        <v>447167.82258306991</v>
      </c>
      <c r="J60">
        <f>'data from RATS'!K74</f>
        <v>2591775.1687083715</v>
      </c>
      <c r="K60">
        <f>'data from RATS'!I74</f>
        <v>26209.646855379557</v>
      </c>
    </row>
    <row r="61" spans="1:11" x14ac:dyDescent="0.2">
      <c r="A61" s="1">
        <v>2033</v>
      </c>
      <c r="B61" s="1">
        <f t="shared" si="2"/>
        <v>1.7447452801848193</v>
      </c>
      <c r="C61" s="1">
        <f t="shared" si="0"/>
        <v>145.15429799261506</v>
      </c>
      <c r="D61" s="1">
        <f t="shared" si="1"/>
        <v>0.2589514734341628</v>
      </c>
      <c r="E61" s="1"/>
      <c r="F61" s="1"/>
      <c r="G61">
        <f>'data from RATS'!N75</f>
        <v>8580344.9314060006</v>
      </c>
      <c r="H61">
        <f>'data from RATS'!M75</f>
        <v>687705.5599117456</v>
      </c>
      <c r="I61">
        <f>'data from RATS'!R75</f>
        <v>459359.96342030057</v>
      </c>
      <c r="J61">
        <f>'data from RATS'!K75</f>
        <v>2655731.4032298466</v>
      </c>
      <c r="K61">
        <f>'data from RATS'!I75</f>
        <v>26460.505260512913</v>
      </c>
    </row>
    <row r="62" spans="1:11" x14ac:dyDescent="0.2">
      <c r="A62" s="1">
        <v>2034</v>
      </c>
      <c r="B62" s="1">
        <f t="shared" si="2"/>
        <v>1.7469484537035169</v>
      </c>
      <c r="C62" s="1">
        <f t="shared" si="0"/>
        <v>147.71234760520707</v>
      </c>
      <c r="D62" s="1">
        <f t="shared" si="1"/>
        <v>0.25965551222623184</v>
      </c>
      <c r="E62" s="1"/>
      <c r="F62" s="1"/>
      <c r="G62">
        <f>'data from RATS'!N76</f>
        <v>8815015.661056472</v>
      </c>
      <c r="H62">
        <f>'data from RATS'!M76</f>
        <v>706589.70087780152</v>
      </c>
      <c r="I62">
        <f>'data from RATS'!R76</f>
        <v>471918.97122733004</v>
      </c>
      <c r="J62">
        <f>'data from RATS'!K76</f>
        <v>2721258.2348807068</v>
      </c>
      <c r="K62">
        <f>'data from RATS'!I76</f>
        <v>26713.424978471383</v>
      </c>
    </row>
    <row r="63" spans="1:11" x14ac:dyDescent="0.2">
      <c r="A63" s="1">
        <v>2035</v>
      </c>
      <c r="B63" s="1">
        <f t="shared" si="2"/>
        <v>1.7489961331691974</v>
      </c>
      <c r="C63" s="1">
        <f t="shared" si="0"/>
        <v>150.31855565607546</v>
      </c>
      <c r="D63" s="1">
        <f t="shared" si="1"/>
        <v>0.26037458115826084</v>
      </c>
      <c r="E63" s="1"/>
      <c r="F63" s="1"/>
      <c r="G63">
        <f>'data from RATS'!N77</f>
        <v>9056219.8277209122</v>
      </c>
      <c r="H63">
        <f>'data from RATS'!M77</f>
        <v>726030.02802254632</v>
      </c>
      <c r="I63">
        <f>'data from RATS'!R77</f>
        <v>484825.86135810596</v>
      </c>
      <c r="J63">
        <f>'data from RATS'!K77</f>
        <v>2788405.9372955873</v>
      </c>
      <c r="K63">
        <f>'data from RATS'!I77</f>
        <v>26968.553143699406</v>
      </c>
    </row>
    <row r="64" spans="1:11" x14ac:dyDescent="0.2">
      <c r="A64" s="1">
        <v>2036</v>
      </c>
      <c r="B64" s="1">
        <f t="shared" si="2"/>
        <v>1.7534993304465289</v>
      </c>
      <c r="C64" s="1">
        <f t="shared" si="0"/>
        <v>152.97763586662475</v>
      </c>
      <c r="D64" s="1">
        <f t="shared" si="1"/>
        <v>0.26070551948799248</v>
      </c>
      <c r="E64" s="1"/>
      <c r="F64" s="1"/>
      <c r="G64">
        <f>'data from RATS'!N78</f>
        <v>9302910.7109504845</v>
      </c>
      <c r="H64">
        <f>'data from RATS'!M78</f>
        <v>744782.97375422344</v>
      </c>
      <c r="I64">
        <f>'data from RATS'!R78</f>
        <v>498092.09052465018</v>
      </c>
      <c r="J64">
        <f>'data from RATS'!K78</f>
        <v>2856797.8737731576</v>
      </c>
      <c r="K64">
        <f>'data from RATS'!I78</f>
        <v>27221.634167495133</v>
      </c>
    </row>
    <row r="65" spans="1:11" x14ac:dyDescent="0.2">
      <c r="A65" s="1">
        <v>2037</v>
      </c>
      <c r="B65" s="1">
        <f t="shared" si="2"/>
        <v>1.7584933709442874</v>
      </c>
      <c r="C65" s="1">
        <f t="shared" si="0"/>
        <v>155.69152933635786</v>
      </c>
      <c r="D65" s="1">
        <f t="shared" si="1"/>
        <v>0.26094591768874453</v>
      </c>
      <c r="E65" s="1"/>
      <c r="F65" s="1"/>
      <c r="G65">
        <f>'data from RATS'!N79</f>
        <v>9554867.5149935093</v>
      </c>
      <c r="H65">
        <f>'data from RATS'!M79</f>
        <v>763616.89314530231</v>
      </c>
      <c r="I65">
        <f>'data from RATS'!R79</f>
        <v>511660.08910227666</v>
      </c>
      <c r="J65">
        <f>'data from RATS'!K79</f>
        <v>2926341.5956410635</v>
      </c>
      <c r="K65">
        <f>'data from RATS'!I79</f>
        <v>27471.537768721024</v>
      </c>
    </row>
    <row r="66" spans="1:11" x14ac:dyDescent="0.2">
      <c r="A66" s="1">
        <v>2038</v>
      </c>
      <c r="B66" s="1">
        <f t="shared" si="2"/>
        <v>1.7596840939372576</v>
      </c>
      <c r="C66" s="1">
        <f t="shared" si="0"/>
        <v>158.45545527609863</v>
      </c>
      <c r="D66" s="1">
        <f t="shared" si="1"/>
        <v>0.26176739593449977</v>
      </c>
      <c r="E66" s="1"/>
      <c r="F66" s="1"/>
      <c r="G66">
        <f>'data from RATS'!N80</f>
        <v>9814044.6048624031</v>
      </c>
      <c r="H66">
        <f>'data from RATS'!M80</f>
        <v>784694.80319353752</v>
      </c>
      <c r="I66">
        <f>'data from RATS'!R80</f>
        <v>525517.71332464297</v>
      </c>
      <c r="J66">
        <f>'data from RATS'!K80</f>
        <v>2997679.6781440503</v>
      </c>
      <c r="K66">
        <f>'data from RATS'!I80</f>
        <v>27724.525210591153</v>
      </c>
    </row>
    <row r="67" spans="1:11" x14ac:dyDescent="0.2">
      <c r="A67" s="1">
        <v>2039</v>
      </c>
      <c r="B67" s="1">
        <f t="shared" si="2"/>
        <v>1.7623495009723971</v>
      </c>
      <c r="C67" s="1">
        <f t="shared" si="0"/>
        <v>161.27274654311839</v>
      </c>
      <c r="D67" s="1">
        <f t="shared" si="1"/>
        <v>0.26234665895838699</v>
      </c>
      <c r="E67" s="1"/>
      <c r="F67" s="1"/>
      <c r="G67">
        <f>'data from RATS'!N81</f>
        <v>10079829.369153976</v>
      </c>
      <c r="H67">
        <f>'data from RATS'!M81</f>
        <v>805557.21755900607</v>
      </c>
      <c r="I67">
        <f>'data from RATS'!R81</f>
        <v>539772.45326743217</v>
      </c>
      <c r="J67">
        <f>'data from RATS'!K81</f>
        <v>3070583.100838278</v>
      </c>
      <c r="K67">
        <f>'data from RATS'!I81</f>
        <v>27977.923850290714</v>
      </c>
    </row>
    <row r="68" spans="1:11" x14ac:dyDescent="0.2">
      <c r="A68" s="1">
        <v>2040</v>
      </c>
      <c r="B68" s="1">
        <f t="shared" si="2"/>
        <v>1.7662354971484919</v>
      </c>
      <c r="C68" s="1">
        <f t="shared" ref="C68:C88" si="3">100*(G68/K68)/(G$40/K$40)</f>
        <v>164.1465070211085</v>
      </c>
      <c r="D68" s="1">
        <f t="shared" ref="D68:D88" si="4">H68/J68</f>
        <v>0.26271913608152936</v>
      </c>
      <c r="E68" s="1"/>
      <c r="F68" s="1"/>
      <c r="G68">
        <f>'data from RATS'!N82</f>
        <v>10351648.048960248</v>
      </c>
      <c r="H68">
        <f>'data from RATS'!M82</f>
        <v>826209.29510974139</v>
      </c>
      <c r="I68">
        <f>'data from RATS'!R82</f>
        <v>554390.61530346866</v>
      </c>
      <c r="J68">
        <f>'data from RATS'!K82</f>
        <v>3144838.6571024074</v>
      </c>
      <c r="K68">
        <f>'data from RATS'!I82</f>
        <v>28229.366865363852</v>
      </c>
    </row>
    <row r="69" spans="1:11" x14ac:dyDescent="0.2">
      <c r="A69" s="1">
        <v>2041</v>
      </c>
      <c r="B69" s="1">
        <f t="shared" ref="B69:B88" si="5">100*LN(C69/C68)</f>
        <v>1.7721704085559453</v>
      </c>
      <c r="C69" s="1">
        <f t="shared" si="3"/>
        <v>167.0813916132235</v>
      </c>
      <c r="D69" s="1">
        <f t="shared" si="4"/>
        <v>0.26274766021576768</v>
      </c>
      <c r="E69" s="1"/>
      <c r="F69" s="1"/>
      <c r="G69">
        <f>'data from RATS'!N83</f>
        <v>10628367.713275513</v>
      </c>
      <c r="H69">
        <f>'data from RATS'!M83</f>
        <v>846060.30700807832</v>
      </c>
      <c r="I69">
        <f>'data from RATS'!R83</f>
        <v>569340.64269281365</v>
      </c>
      <c r="J69">
        <f>'data from RATS'!K83</f>
        <v>3220048.8724173447</v>
      </c>
      <c r="K69">
        <f>'data from RATS'!I83</f>
        <v>28474.871517983793</v>
      </c>
    </row>
    <row r="70" spans="1:11" x14ac:dyDescent="0.2">
      <c r="A70" s="1">
        <v>2042</v>
      </c>
      <c r="B70" s="1">
        <f t="shared" si="5"/>
        <v>1.7779031533680902</v>
      </c>
      <c r="C70" s="1">
        <f t="shared" si="3"/>
        <v>170.07850084625983</v>
      </c>
      <c r="D70" s="1">
        <f t="shared" si="4"/>
        <v>0.26278997923304631</v>
      </c>
      <c r="E70" s="1"/>
      <c r="F70" s="1"/>
      <c r="G70">
        <f>'data from RATS'!N84</f>
        <v>10910018.080523979</v>
      </c>
      <c r="H70">
        <f>'data from RATS'!M84</f>
        <v>866210.59147861972</v>
      </c>
      <c r="I70">
        <f>'data from RATS'!R84</f>
        <v>584560.22423015325</v>
      </c>
      <c r="J70">
        <f>'data from RATS'!K84</f>
        <v>3296208.607370262</v>
      </c>
      <c r="K70">
        <f>'data from RATS'!I84</f>
        <v>28714.37294655907</v>
      </c>
    </row>
    <row r="71" spans="1:11" x14ac:dyDescent="0.2">
      <c r="A71" s="1">
        <v>2043</v>
      </c>
      <c r="B71" s="1">
        <f t="shared" si="5"/>
        <v>1.7808528255766751</v>
      </c>
      <c r="C71" s="1">
        <f t="shared" si="3"/>
        <v>173.13447910695919</v>
      </c>
      <c r="D71" s="1">
        <f t="shared" si="4"/>
        <v>0.26326685031887231</v>
      </c>
      <c r="E71" s="1"/>
      <c r="F71" s="1"/>
      <c r="G71">
        <f>'data from RATS'!N85</f>
        <v>11198184.528658865</v>
      </c>
      <c r="H71">
        <f>'data from RATS'!M85</f>
        <v>888217.44256370515</v>
      </c>
      <c r="I71">
        <f>'data from RATS'!R85</f>
        <v>600050.99442881881</v>
      </c>
      <c r="J71">
        <f>'data from RATS'!K85</f>
        <v>3373829.4110628981</v>
      </c>
      <c r="K71">
        <f>'data from RATS'!I85</f>
        <v>28952.584686958111</v>
      </c>
    </row>
    <row r="72" spans="1:11" x14ac:dyDescent="0.2">
      <c r="A72" s="1">
        <v>2044</v>
      </c>
      <c r="B72" s="1">
        <f t="shared" si="5"/>
        <v>1.7841889505208355</v>
      </c>
      <c r="C72" s="1">
        <f t="shared" si="3"/>
        <v>176.25124718817528</v>
      </c>
      <c r="D72" s="1">
        <f t="shared" si="4"/>
        <v>0.26366560826565949</v>
      </c>
      <c r="E72" s="1"/>
      <c r="F72" s="1"/>
      <c r="G72">
        <f>'data from RATS'!N86</f>
        <v>11492676.477609437</v>
      </c>
      <c r="H72">
        <f>'data from RATS'!M86</f>
        <v>910392.09802681021</v>
      </c>
      <c r="I72">
        <f>'data from RATS'!R86</f>
        <v>615900.14907623758</v>
      </c>
      <c r="J72">
        <f>'data from RATS'!K86</f>
        <v>3452828.3912914935</v>
      </c>
      <c r="K72">
        <f>'data from RATS'!I86</f>
        <v>29188.532997067126</v>
      </c>
    </row>
    <row r="73" spans="1:11" x14ac:dyDescent="0.2">
      <c r="A73" s="1">
        <v>2045</v>
      </c>
      <c r="B73" s="1">
        <f t="shared" si="5"/>
        <v>1.7884669644993201</v>
      </c>
      <c r="C73" s="1">
        <f t="shared" si="3"/>
        <v>179.43179930304748</v>
      </c>
      <c r="D73" s="1">
        <f t="shared" si="4"/>
        <v>0.26389306834879783</v>
      </c>
      <c r="E73" s="1"/>
      <c r="F73" s="1"/>
      <c r="G73">
        <f>'data from RATS'!N87</f>
        <v>11792912.04046293</v>
      </c>
      <c r="H73">
        <f>'data from RATS'!M87</f>
        <v>932332.76912201196</v>
      </c>
      <c r="I73">
        <f>'data from RATS'!R87</f>
        <v>632097.20626851905</v>
      </c>
      <c r="J73">
        <f>'data from RATS'!K87</f>
        <v>3532994.5381123503</v>
      </c>
      <c r="K73">
        <f>'data from RATS'!I87</f>
        <v>29420.153388343599</v>
      </c>
    </row>
    <row r="74" spans="1:11" x14ac:dyDescent="0.2">
      <c r="A74" s="1">
        <v>2046</v>
      </c>
      <c r="B74" s="1">
        <f t="shared" si="5"/>
        <v>1.7936519045801704</v>
      </c>
      <c r="C74" s="1">
        <f t="shared" si="3"/>
        <v>182.67921781821661</v>
      </c>
      <c r="D74" s="1">
        <f t="shared" si="4"/>
        <v>0.26395230677904213</v>
      </c>
      <c r="E74" s="1"/>
      <c r="F74" s="1"/>
      <c r="G74">
        <f>'data from RATS'!N88</f>
        <v>12098252.086690279</v>
      </c>
      <c r="H74">
        <f>'data from RATS'!M88</f>
        <v>953950.20845281146</v>
      </c>
      <c r="I74">
        <f>'data from RATS'!R88</f>
        <v>648610.1622254611</v>
      </c>
      <c r="J74">
        <f>'data from RATS'!K88</f>
        <v>3614100.6687673144</v>
      </c>
      <c r="K74">
        <f>'data from RATS'!I88</f>
        <v>29645.362938948296</v>
      </c>
    </row>
    <row r="75" spans="1:11" x14ac:dyDescent="0.2">
      <c r="A75" s="1">
        <v>2047</v>
      </c>
      <c r="B75" s="1">
        <f t="shared" si="5"/>
        <v>1.7984974081196263</v>
      </c>
      <c r="C75" s="1">
        <f t="shared" si="3"/>
        <v>185.99442138028442</v>
      </c>
      <c r="D75" s="1">
        <f t="shared" si="4"/>
        <v>0.26404944405763303</v>
      </c>
      <c r="E75" s="1"/>
      <c r="F75" s="1"/>
      <c r="G75">
        <f>'data from RATS'!N89</f>
        <v>12408820.570360303</v>
      </c>
      <c r="H75">
        <f>'data from RATS'!M89</f>
        <v>975972.34843799099</v>
      </c>
      <c r="I75">
        <f>'data from RATS'!R89</f>
        <v>665403.86476796528</v>
      </c>
      <c r="J75">
        <f>'data from RATS'!K89</f>
        <v>3696172.7070516739</v>
      </c>
      <c r="K75">
        <f>'data from RATS'!I89</f>
        <v>29864.40536944531</v>
      </c>
    </row>
    <row r="76" spans="1:11" x14ac:dyDescent="0.2">
      <c r="A76" s="1">
        <v>2048</v>
      </c>
      <c r="B76" s="1">
        <f t="shared" si="5"/>
        <v>1.8036222259238555</v>
      </c>
      <c r="C76" s="1">
        <f t="shared" si="3"/>
        <v>189.37949329331204</v>
      </c>
      <c r="D76" s="1">
        <f t="shared" si="4"/>
        <v>0.26408106506176826</v>
      </c>
      <c r="E76" s="1"/>
      <c r="F76" s="1"/>
      <c r="G76">
        <f>'data from RATS'!N90</f>
        <v>12724324.158165783</v>
      </c>
      <c r="H76">
        <f>'data from RATS'!M90</f>
        <v>997988.71917529777</v>
      </c>
      <c r="I76">
        <f>'data from RATS'!R90</f>
        <v>682485.13136981672</v>
      </c>
      <c r="J76">
        <f>'data from RATS'!K90</f>
        <v>3779099.8720103968</v>
      </c>
      <c r="K76">
        <f>'data from RATS'!I90</f>
        <v>30076.345130929167</v>
      </c>
    </row>
    <row r="77" spans="1:11" x14ac:dyDescent="0.2">
      <c r="A77" s="1">
        <v>2049</v>
      </c>
      <c r="B77" s="1">
        <f t="shared" si="5"/>
        <v>1.8087924959688209</v>
      </c>
      <c r="C77" s="1">
        <f t="shared" si="3"/>
        <v>192.83614292343569</v>
      </c>
      <c r="D77" s="1">
        <f t="shared" si="4"/>
        <v>0.2640861627377577</v>
      </c>
      <c r="E77" s="1"/>
      <c r="F77" s="1"/>
      <c r="G77">
        <f>'data from RATS'!N91</f>
        <v>13044602.634875564</v>
      </c>
      <c r="H77">
        <f>'data from RATS'!M91</f>
        <v>1020116.3054089006</v>
      </c>
      <c r="I77">
        <f>'data from RATS'!R91</f>
        <v>699837.82869911811</v>
      </c>
      <c r="J77">
        <f>'data from RATS'!K91</f>
        <v>3862816.1916302084</v>
      </c>
      <c r="K77">
        <f>'data from RATS'!I91</f>
        <v>30280.685563614916</v>
      </c>
    </row>
    <row r="78" spans="1:11" x14ac:dyDescent="0.2">
      <c r="A78" s="1">
        <v>2050</v>
      </c>
      <c r="B78" s="1">
        <f t="shared" si="5"/>
        <v>1.8134682049126924</v>
      </c>
      <c r="C78" s="1">
        <f t="shared" si="3"/>
        <v>196.36506630308159</v>
      </c>
      <c r="D78" s="1">
        <f t="shared" si="4"/>
        <v>0.2641566154195632</v>
      </c>
      <c r="E78" s="1"/>
      <c r="F78" s="1"/>
      <c r="G78">
        <f>'data from RATS'!N92</f>
        <v>13369876.052923018</v>
      </c>
      <c r="H78">
        <f>'data from RATS'!M92</f>
        <v>1042726.562965611</v>
      </c>
      <c r="I78">
        <f>'data from RATS'!R92</f>
        <v>717453.14491815597</v>
      </c>
      <c r="J78">
        <f>'data from RATS'!K92</f>
        <v>3947380.0847631078</v>
      </c>
      <c r="K78">
        <f>'data from RATS'!I92</f>
        <v>30477.998132233311</v>
      </c>
    </row>
    <row r="79" spans="1:11" x14ac:dyDescent="0.2">
      <c r="A79" s="1">
        <v>2051</v>
      </c>
      <c r="B79" s="1">
        <f t="shared" si="5"/>
        <v>1.817206492323284</v>
      </c>
      <c r="C79" s="1">
        <f t="shared" si="3"/>
        <v>199.96604454826775</v>
      </c>
      <c r="D79" s="1">
        <f t="shared" si="4"/>
        <v>0.26436905578436098</v>
      </c>
      <c r="E79" s="1"/>
      <c r="F79" s="1"/>
      <c r="G79">
        <f>'data from RATS'!N93</f>
        <v>13700724.221431382</v>
      </c>
      <c r="H79">
        <f>'data from RATS'!M93</f>
        <v>1066191.3514191303</v>
      </c>
      <c r="I79">
        <f>'data from RATS'!R93</f>
        <v>735343.18291076599</v>
      </c>
      <c r="J79">
        <f>'data from RATS'!K93</f>
        <v>4032965.7654366144</v>
      </c>
      <c r="K79">
        <f>'data from RATS'!I93</f>
        <v>30669.772469831016</v>
      </c>
    </row>
    <row r="80" spans="1:11" x14ac:dyDescent="0.2">
      <c r="A80" s="1">
        <v>2052</v>
      </c>
      <c r="B80" s="1">
        <f t="shared" si="5"/>
        <v>1.818742605625373</v>
      </c>
      <c r="C80" s="1">
        <f t="shared" si="3"/>
        <v>203.6361862449607</v>
      </c>
      <c r="D80" s="1">
        <f t="shared" si="4"/>
        <v>0.26494218221202831</v>
      </c>
      <c r="E80" s="1"/>
      <c r="F80" s="1"/>
      <c r="G80">
        <f>'data from RATS'!N94</f>
        <v>14038767.69363278</v>
      </c>
      <c r="H80">
        <f>'data from RATS'!M94</f>
        <v>1091583.3043801244</v>
      </c>
      <c r="I80">
        <f>'data from RATS'!R94</f>
        <v>753539.83217872598</v>
      </c>
      <c r="J80">
        <f>'data from RATS'!K94</f>
        <v>4120081.2013639659</v>
      </c>
      <c r="K80">
        <f>'data from RATS'!I94</f>
        <v>30860.099238926898</v>
      </c>
    </row>
    <row r="81" spans="1:11" x14ac:dyDescent="0.2">
      <c r="A81" s="1">
        <v>2053</v>
      </c>
      <c r="B81" s="1">
        <f t="shared" si="5"/>
        <v>1.8205923204938226</v>
      </c>
      <c r="C81" s="1">
        <f t="shared" si="3"/>
        <v>207.37752493584804</v>
      </c>
      <c r="D81" s="1">
        <f t="shared" si="4"/>
        <v>0.26544426150778294</v>
      </c>
      <c r="E81" s="1"/>
      <c r="F81" s="1"/>
      <c r="G81">
        <f>'data from RATS'!N95</f>
        <v>14383794.380869849</v>
      </c>
      <c r="H81">
        <f>'data from RATS'!M95</f>
        <v>1117158.9103868734</v>
      </c>
      <c r="I81">
        <f>'data from RATS'!R95</f>
        <v>772132.22314980289</v>
      </c>
      <c r="J81">
        <f>'data from RATS'!K95</f>
        <v>4208638.3937673401</v>
      </c>
      <c r="K81">
        <f>'data from RATS'!I95</f>
        <v>31048.102596348319</v>
      </c>
    </row>
    <row r="82" spans="1:11" x14ac:dyDescent="0.2">
      <c r="A82" s="1">
        <v>2054</v>
      </c>
      <c r="B82" s="1">
        <f t="shared" si="5"/>
        <v>1.8228306182687375</v>
      </c>
      <c r="C82" s="1">
        <f t="shared" si="3"/>
        <v>211.19232903584142</v>
      </c>
      <c r="D82" s="1">
        <f t="shared" si="4"/>
        <v>0.26586139317737689</v>
      </c>
      <c r="E82" s="1"/>
      <c r="F82" s="1"/>
      <c r="G82">
        <f>'data from RATS'!N96</f>
        <v>14735496.126388425</v>
      </c>
      <c r="H82">
        <f>'data from RATS'!M96</f>
        <v>1142810.4364664182</v>
      </c>
      <c r="I82">
        <f>'data from RATS'!R96</f>
        <v>791108.69094784174</v>
      </c>
      <c r="J82">
        <f>'data from RATS'!K96</f>
        <v>4298519.7015948836</v>
      </c>
      <c r="K82">
        <f>'data from RATS'!I96</f>
        <v>31232.727245715876</v>
      </c>
    </row>
    <row r="83" spans="1:11" x14ac:dyDescent="0.2">
      <c r="A83" s="1">
        <v>2055</v>
      </c>
      <c r="B83" s="1">
        <f t="shared" si="5"/>
        <v>1.8249156174444714</v>
      </c>
      <c r="C83" s="1">
        <f t="shared" si="3"/>
        <v>215.08179260300736</v>
      </c>
      <c r="D83" s="1">
        <f t="shared" si="4"/>
        <v>0.26628713273860088</v>
      </c>
      <c r="E83" s="1"/>
      <c r="F83" s="1"/>
      <c r="G83">
        <f>'data from RATS'!N97</f>
        <v>15093975.18349142</v>
      </c>
      <c r="H83">
        <f>'data from RATS'!M97</f>
        <v>1168931.3440543599</v>
      </c>
      <c r="I83">
        <f>'data from RATS'!R97</f>
        <v>810452.28695136344</v>
      </c>
      <c r="J83">
        <f>'data from RATS'!K97</f>
        <v>4389740.2478017369</v>
      </c>
      <c r="K83">
        <f>'data from RATS'!I97</f>
        <v>31414.002193305758</v>
      </c>
    </row>
    <row r="84" spans="1:11" x14ac:dyDescent="0.2">
      <c r="A84" s="1">
        <v>2056</v>
      </c>
      <c r="B84" s="1">
        <f t="shared" si="5"/>
        <v>1.8246373117226595</v>
      </c>
      <c r="C84" s="1">
        <f t="shared" si="3"/>
        <v>219.04227760531256</v>
      </c>
      <c r="D84" s="1">
        <f t="shared" si="4"/>
        <v>0.2671082417604041</v>
      </c>
      <c r="E84" s="1"/>
      <c r="F84" s="1"/>
      <c r="G84">
        <f>'data from RATS'!N98</f>
        <v>15461231.367827518</v>
      </c>
      <c r="H84">
        <f>'data from RATS'!M98</f>
        <v>1197424.8194281273</v>
      </c>
      <c r="I84">
        <f>'data from RATS'!R98</f>
        <v>830168.63509202807</v>
      </c>
      <c r="J84">
        <f>'data from RATS'!K98</f>
        <v>4482919.7764036665</v>
      </c>
      <c r="K84">
        <f>'data from RATS'!I98</f>
        <v>31596.532040302565</v>
      </c>
    </row>
    <row r="85" spans="1:11" x14ac:dyDescent="0.2">
      <c r="A85" s="1">
        <v>2057</v>
      </c>
      <c r="B85" s="1">
        <f t="shared" si="5"/>
        <v>1.8216024755344336</v>
      </c>
      <c r="C85" s="1">
        <f t="shared" si="3"/>
        <v>223.06892052623624</v>
      </c>
      <c r="D85" s="1">
        <f t="shared" si="4"/>
        <v>0.26839604095236053</v>
      </c>
      <c r="E85" s="1"/>
      <c r="F85" s="1"/>
      <c r="G85">
        <f>'data from RATS'!N99</f>
        <v>15839806.872065751</v>
      </c>
      <c r="H85">
        <f>'data from RATS'!M99</f>
        <v>1228943.229468748</v>
      </c>
      <c r="I85">
        <f>'data from RATS'!R99</f>
        <v>850367.72523051349</v>
      </c>
      <c r="J85">
        <f>'data from RATS'!K99</f>
        <v>4578842.6129835565</v>
      </c>
      <c r="K85">
        <f>'data from RATS'!I99</f>
        <v>31785.86994003514</v>
      </c>
    </row>
    <row r="86" spans="1:11" x14ac:dyDescent="0.2">
      <c r="A86" s="1">
        <v>2058</v>
      </c>
      <c r="B86" s="1">
        <f t="shared" si="5"/>
        <v>1.8197030034198738</v>
      </c>
      <c r="C86" s="1">
        <f t="shared" si="3"/>
        <v>227.16527003489171</v>
      </c>
      <c r="D86" s="1">
        <f t="shared" si="4"/>
        <v>0.26946564267045742</v>
      </c>
      <c r="E86" s="1"/>
      <c r="F86" s="1"/>
      <c r="G86">
        <f>'data from RATS'!N100</f>
        <v>16228975.175320763</v>
      </c>
      <c r="H86">
        <f>'data from RATS'!M100</f>
        <v>1260357.6812186297</v>
      </c>
      <c r="I86">
        <f>'data from RATS'!R100</f>
        <v>871189.37796361628</v>
      </c>
      <c r="J86">
        <f>'data from RATS'!K100</f>
        <v>4677248.1594619546</v>
      </c>
      <c r="K86">
        <f>'data from RATS'!I100</f>
        <v>31979.557204155037</v>
      </c>
    </row>
    <row r="87" spans="1:11" x14ac:dyDescent="0.2">
      <c r="A87" s="1">
        <v>2059</v>
      </c>
      <c r="B87" s="1">
        <f t="shared" si="5"/>
        <v>1.8192844305243336</v>
      </c>
      <c r="C87" s="1">
        <f t="shared" si="3"/>
        <v>231.33587497591429</v>
      </c>
      <c r="D87" s="1">
        <f t="shared" si="4"/>
        <v>0.27025376885032926</v>
      </c>
      <c r="E87" s="1"/>
      <c r="F87" s="1"/>
      <c r="G87">
        <f>'data from RATS'!N101</f>
        <v>16627585.175758656</v>
      </c>
      <c r="H87">
        <f>'data from RATS'!M101</f>
        <v>1291203.635080535</v>
      </c>
      <c r="I87">
        <f>'data from RATS'!R101</f>
        <v>892593.63464264199</v>
      </c>
      <c r="J87">
        <f>'data from RATS'!K101</f>
        <v>4777745.1562409978</v>
      </c>
      <c r="K87">
        <f>'data from RATS'!I101</f>
        <v>32174.32759979237</v>
      </c>
    </row>
    <row r="88" spans="1:11" x14ac:dyDescent="0.2">
      <c r="A88" s="1">
        <v>2060</v>
      </c>
      <c r="B88" s="1">
        <f t="shared" si="5"/>
        <v>1.819665450894927</v>
      </c>
      <c r="C88" s="1">
        <f t="shared" si="3"/>
        <v>235.58394710157776</v>
      </c>
      <c r="D88" s="1">
        <f t="shared" si="4"/>
        <v>0.27087936225492432</v>
      </c>
      <c r="E88" s="1"/>
      <c r="F88" s="1"/>
      <c r="G88">
        <f>'data from RATS'!N102</f>
        <v>17034987.823171459</v>
      </c>
      <c r="H88">
        <f>'data from RATS'!M102</f>
        <v>1321919.8320795298</v>
      </c>
      <c r="I88">
        <f>'data from RATS'!R102</f>
        <v>914517.18466672604</v>
      </c>
      <c r="J88">
        <f>'data from RATS'!K102</f>
        <v>4880105.3763389783</v>
      </c>
      <c r="K88">
        <f>'data from RATS'!I102</f>
        <v>32368.264857536917</v>
      </c>
    </row>
    <row r="91" spans="1:11" x14ac:dyDescent="0.2">
      <c r="A91" t="s">
        <v>207</v>
      </c>
      <c r="C91">
        <f>LN(LOGEST(C3:C41))*100</f>
        <v>1.7791957424321141</v>
      </c>
      <c r="D91">
        <f>LN(LOGEST(D3:D41))*100</f>
        <v>1.3477970421986647</v>
      </c>
    </row>
    <row r="92" spans="1:11" x14ac:dyDescent="0.2">
      <c r="A92" t="s">
        <v>187</v>
      </c>
      <c r="C92">
        <f>LN(LOGEST(C41:C88))*100</f>
        <v>1.7526182106158619</v>
      </c>
      <c r="D92">
        <f>LN(LOGEST(D41:D88))*100</f>
        <v>8.6901337670727725E-3</v>
      </c>
    </row>
    <row r="94" spans="1:11" x14ac:dyDescent="0.2">
      <c r="B94" t="s">
        <v>185</v>
      </c>
      <c r="C94" t="s">
        <v>186</v>
      </c>
    </row>
    <row r="95" spans="1:11" x14ac:dyDescent="0.2">
      <c r="A95" t="s">
        <v>204</v>
      </c>
      <c r="B95" s="2">
        <f t="shared" ref="B95:B101" si="6">C95/1000000</f>
        <v>8.1922809999999995</v>
      </c>
      <c r="C95">
        <f>SUM('data from RATS'!M2:M55)</f>
        <v>8192281</v>
      </c>
    </row>
    <row r="96" spans="1:11" x14ac:dyDescent="0.2">
      <c r="A96" t="s">
        <v>205</v>
      </c>
      <c r="B96" s="2">
        <f t="shared" si="6"/>
        <v>3.3303696285455384</v>
      </c>
      <c r="C96">
        <f>SUM(H42:H48)</f>
        <v>3330369.6285455385</v>
      </c>
    </row>
    <row r="97" spans="1:3" x14ac:dyDescent="0.2">
      <c r="A97" t="s">
        <v>183</v>
      </c>
      <c r="B97" s="2">
        <f t="shared" si="6"/>
        <v>5.6697012615430138</v>
      </c>
      <c r="C97">
        <f>SUM(H49:H58)</f>
        <v>5669701.2615430141</v>
      </c>
    </row>
    <row r="98" spans="1:3" x14ac:dyDescent="0.2">
      <c r="A98" t="s">
        <v>184</v>
      </c>
      <c r="B98" s="2">
        <f t="shared" si="6"/>
        <v>7.3659887423072554</v>
      </c>
      <c r="C98">
        <f>SUM(H59:H68)</f>
        <v>7365988.742307255</v>
      </c>
    </row>
    <row r="99" spans="1:3" x14ac:dyDescent="0.2">
      <c r="A99" t="s">
        <v>163</v>
      </c>
      <c r="B99" s="2">
        <f t="shared" si="6"/>
        <v>9.4339673526398364</v>
      </c>
      <c r="C99">
        <f>SUM(H69:H78)</f>
        <v>9433967.3526398372</v>
      </c>
    </row>
    <row r="100" spans="1:3" x14ac:dyDescent="0.2">
      <c r="A100" t="s">
        <v>162</v>
      </c>
      <c r="B100" s="2">
        <f t="shared" si="6"/>
        <v>11.886524543982476</v>
      </c>
      <c r="C100">
        <f>SUM(H79:H88)</f>
        <v>11886524.543982476</v>
      </c>
    </row>
    <row r="101" spans="1:3" x14ac:dyDescent="0.2">
      <c r="A101" t="s">
        <v>206</v>
      </c>
      <c r="B101" s="2">
        <f t="shared" si="6"/>
        <v>37.686551529018118</v>
      </c>
      <c r="C101">
        <f>SUM(H42:H88)</f>
        <v>37686551.529018119</v>
      </c>
    </row>
    <row r="103" spans="1:3" x14ac:dyDescent="0.2">
      <c r="A103" t="s">
        <v>209</v>
      </c>
      <c r="B103" s="2">
        <f>B101/B95</f>
        <v>4.6002513254877515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 from RATS</vt:lpstr>
      <vt:lpstr>summary</vt:lpstr>
      <vt:lpstr>Fig 4.5 &amp; 4.6 GDP charts</vt:lpstr>
      <vt:lpstr>Fig 4.7 K &amp; L</vt:lpstr>
      <vt:lpstr>mpopav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cp:lastPrinted>2013-10-31T03:21:20Z</cp:lastPrinted>
  <dcterms:created xsi:type="dcterms:W3CDTF">2013-08-26T05:12:48Z</dcterms:created>
  <dcterms:modified xsi:type="dcterms:W3CDTF">2014-06-15T03:53:00Z</dcterms:modified>
</cp:coreProperties>
</file>